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РАИП предл ГРБС" sheetId="1" r:id="rId1"/>
  </sheets>
  <definedNames>
    <definedName name="_xlnm._FilterDatabase" localSheetId="0" hidden="1">'РАИП предл ГРБС'!$A$8:$U$316</definedName>
    <definedName name="Print_Titles" localSheetId="0">'РАИП предл ГРБС'!$8:$8</definedName>
    <definedName name="Z_00C9A554_B0EA_413B_85A6_C56267FAEFB4_.wvu.FilterData" localSheetId="0" hidden="1">'РАИП предл ГРБС'!$A$8:$U$316</definedName>
    <definedName name="Z_01E50BD3_0E45_4B13_AE8E_9C2AD4125EA5_.wvu.FilterData" localSheetId="0" hidden="1">'РАИП предл ГРБС'!$B$8:$L$309</definedName>
    <definedName name="Z_02DB49F4_F0AE_4D3E_BCDA_0B216C146617_.wvu.FilterData" localSheetId="0" hidden="1">'РАИП предл ГРБС'!$B$8:$L$309</definedName>
    <definedName name="Z_02DB49F4_F0AE_4D3E_BCDA_0B216C146617_.wvu.PrintArea" localSheetId="0" hidden="1">'РАИП предл ГРБС'!$B$2:$L$309</definedName>
    <definedName name="Z_02DB49F4_F0AE_4D3E_BCDA_0B216C146617_.wvu.PrintTitles" localSheetId="0" hidden="1">'РАИП предл ГРБС'!$2:$8</definedName>
    <definedName name="Z_069F29B6_7EEE_4CCC_ADBC_1D77F17E9547_.wvu.FilterData" localSheetId="0" hidden="1">'РАИП предл ГРБС'!$B$8:$L$309</definedName>
    <definedName name="Z_069F29B6_7EEE_4CCC_ADBC_1D77F17E9547_.wvu.PrintArea" localSheetId="0" hidden="1">'РАИП предл ГРБС'!$B$2:$L$309</definedName>
    <definedName name="Z_0A5ED7F1_4720_4537_ACF4_2DA9207B564D_.wvu.FilterData" localSheetId="0" hidden="1">'РАИП предл ГРБС'!$A$8:$U$316</definedName>
    <definedName name="Z_0D920B7A_C452_4F26_9E05_E5F82908875F_.wvu.FilterData" localSheetId="0" hidden="1">'РАИП предл ГРБС'!$B$8:$L$309</definedName>
    <definedName name="Z_10617D4B_3A9A_442B_8C8E_AB19CCD84050_.wvu.FilterData" localSheetId="0" hidden="1">'РАИП предл ГРБС'!$A$8:$U$316</definedName>
    <definedName name="Z_126663E9_0952_4D20_8296_19180AE9AF0E_.wvu.FilterData" localSheetId="0" hidden="1">'РАИП предл ГРБС'!$A$8:$U$316</definedName>
    <definedName name="Z_15605E83_343C_4D25_A31E_541813A1EF79_.wvu.FilterData" localSheetId="0" hidden="1">'РАИП предл ГРБС'!$A$8:$U$316</definedName>
    <definedName name="Z_15F71A97_5DC6_4796_9138_B9CAF629370F_.wvu.FilterData" localSheetId="0" hidden="1">'РАИП предл ГРБС'!$B$8:$L$309</definedName>
    <definedName name="Z_1924BE7A_D030_4123_A619_62EBAE6A4648_.wvu.FilterData" localSheetId="0" hidden="1">'РАИП предл ГРБС'!$A$8:$U$316</definedName>
    <definedName name="Z_1E6A16A4_6CC2_4446_91D9_1DDAAD775545_.wvu.FilterData" localSheetId="0" hidden="1">'РАИП предл ГРБС'!$A$8:$U$316</definedName>
    <definedName name="Z_2072A6B5_3700_4DA5_BBC2_5EEFF0939BEC_.wvu.FilterData" localSheetId="0" hidden="1">'РАИП предл ГРБС'!$B$8:$L$309</definedName>
    <definedName name="Z_21203512_0730_4428_A071_E971BBB361B6_.wvu.FilterData" localSheetId="0" hidden="1">'РАИП предл ГРБС'!$B$8:$L$309</definedName>
    <definedName name="Z_22C70420_FADB_4E0A_B09B_59811E6518D6_.wvu.FilterData" localSheetId="0" hidden="1">'РАИП предл ГРБС'!$A$8:$U$316</definedName>
    <definedName name="Z_2CAB5B2F_8C37_4D9F_ADD2_9A6D30759B75_.wvu.FilterData" localSheetId="0" hidden="1">'РАИП предл ГРБС'!$A$8:$U$316</definedName>
    <definedName name="Z_2D4E47B1_3940_42C5_AF4C_68B8CBC58E2A_.wvu.FilterData" localSheetId="0" hidden="1">'РАИП предл ГРБС'!$A$8:$U$316</definedName>
    <definedName name="Z_2E3D2F8E_1376_401C_852C_CB6C395932A5_.wvu.FilterData" localSheetId="0" hidden="1">'РАИП предл ГРБС'!$A$8:$U$316</definedName>
    <definedName name="Z_31BD50B6_F3AB_4654_8CD2_BE6F904A3A70_.wvu.FilterData" localSheetId="0" hidden="1">'РАИП предл ГРБС'!$A$8:$U$316</definedName>
    <definedName name="Z_36F9E206_C4C8_428E_9699_C82A8B906FFF_.wvu.FilterData" localSheetId="0" hidden="1">'РАИП предл ГРБС'!$A$8:$U$316</definedName>
    <definedName name="Z_39500613_DDE4_4540_AEA3_8BBD07B38162_.wvu.FilterData" localSheetId="0" hidden="1">'РАИП предл ГРБС'!$A$8:$U$316</definedName>
    <definedName name="Z_3B484A49_AA06_4575_868B_AA85E64E1259_.wvu.FilterData" localSheetId="0" hidden="1">'РАИП предл ГРБС'!$A$8:$U$316</definedName>
    <definedName name="Z_3FDA07D9_08A8_4ADB_9A80_81C40ADEC590_.wvu.FilterData" localSheetId="0" hidden="1">'РАИП предл ГРБС'!$A$8:$U$316</definedName>
    <definedName name="Z_43048350_7E8C_48FC_B722_1374BE4B4C85_.wvu.FilterData" localSheetId="0" hidden="1">'РАИП предл ГРБС'!$B$8:$L$309</definedName>
    <definedName name="Z_4E7AECBE_54D3_49C2_8BD4_442661C63EFB_.wvu.FilterData" localSheetId="0" hidden="1">'РАИП предл ГРБС'!$A$8:$U$316</definedName>
    <definedName name="Z_502F0AFF_9B58_401A_A396_FA022AADC01C_.wvu.FilterData" localSheetId="0" hidden="1">'РАИП предл ГРБС'!$A$8:$U$316</definedName>
    <definedName name="Z_511B25E9_9247_4B87_8724_CE91086989CA_.wvu.FilterData" localSheetId="0" hidden="1">'РАИП предл ГРБС'!$A$8:$U$316</definedName>
    <definedName name="Z_51D3DD5C_F9C3_4C36_B672_812815228432_.wvu.FilterData" localSheetId="0" hidden="1">'РАИП предл ГРБС'!$B$8:$L$309</definedName>
    <definedName name="Z_548F30EB_1070_4137_B549_070340586CF1_.wvu.FilterData" localSheetId="0" hidden="1">'РАИП предл ГРБС'!$A$8:$U$316</definedName>
    <definedName name="Z_5A7AB750_6DC9_4979_AB6F_3420501788EF_.wvu.FilterData" localSheetId="0" hidden="1">'РАИП предл ГРБС'!$B$8:$L$309</definedName>
    <definedName name="Z_5D5CC16B_BFEE_4378_8FEB_BA7D19841FBB_.wvu.FilterData" localSheetId="0" hidden="1">'РАИП предл ГРБС'!$B$8:$L$309</definedName>
    <definedName name="Z_605E8EA8_3293_4E7E_8E38_5FE07C4FF2B8_.wvu.FilterData" localSheetId="0" hidden="1">'РАИП предл ГРБС'!$B$8:$L$309</definedName>
    <definedName name="Z_6098010F_A6B2_4828_8E53_6EFF4B3170CB_.wvu.FilterData" localSheetId="0" hidden="1">'РАИП предл ГРБС'!$A$8:$U$316</definedName>
    <definedName name="Z_61D2ED56_2A5A_494B_BDA3_4067D13D93C6_.wvu.Cols" localSheetId="0" hidden="1">'РАИП предл ГРБС'!#REF!</definedName>
    <definedName name="Z_61D2ED56_2A5A_494B_BDA3_4067D13D93C6_.wvu.FilterData" localSheetId="0" hidden="1">'РАИП предл ГРБС'!$B$8:$L$309</definedName>
    <definedName name="Z_61D2ED56_2A5A_494B_BDA3_4067D13D93C6_.wvu.PrintArea" localSheetId="0" hidden="1">'РАИП предл ГРБС'!$B$2:$L$309</definedName>
    <definedName name="Z_61D2ED56_2A5A_494B_BDA3_4067D13D93C6_.wvu.PrintTitles" localSheetId="0" hidden="1">'РАИП предл ГРБС'!$2:$8</definedName>
    <definedName name="Z_641F17C3_110D_4067_B193_A9EC5AF65827_.wvu.FilterData" localSheetId="0" hidden="1">'РАИП предл ГРБС'!$A$8:$U$316</definedName>
    <definedName name="Z_6490049B_E008_47CE_AE1E_E6DE17A3ABDB_.wvu.FilterData" localSheetId="0" hidden="1">'РАИП предл ГРБС'!$B$8:$L$309</definedName>
    <definedName name="Z_65EFD60C_B513_4304_A503_982A61873888_.wvu.FilterData" localSheetId="0" hidden="1">'РАИП предл ГРБС'!$B$8:$L$309</definedName>
    <definedName name="Z_6836A3AB_0397_4A53_A655_80010C1DA25E_.wvu.FilterData" localSheetId="0" hidden="1">'РАИП предл ГРБС'!$A$8:$U$316</definedName>
    <definedName name="Z_689F18B8_46B5_4E74_804D_BB3645DAE32F_.wvu.FilterData" localSheetId="0" hidden="1">'РАИП предл ГРБС'!$A$8:$U$316</definedName>
    <definedName name="Z_6A8E32CC_48C2_4F27_A2C3_975683D7DAA0_.wvu.FilterData" localSheetId="0" hidden="1">'РАИП предл ГРБС'!$A$8:$U$316</definedName>
    <definedName name="Z_6E5FCFE2_FE68_41EC_A272_A381553AF87A_.wvu.FilterData" localSheetId="0" hidden="1">'РАИП предл ГРБС'!$A$8:$U$316</definedName>
    <definedName name="Z_6F6482B9_5158_4DED_8366_F1DE0C7A9116_.wvu.FilterData" localSheetId="0" hidden="1">'РАИП предл ГРБС'!$A$8:$U$316</definedName>
    <definedName name="Z_6F6482B9_5158_4DED_8366_F1DE0C7A9116_.wvu.PrintArea" localSheetId="0" hidden="1">'РАИП предл ГРБС'!$A$2:$U$316</definedName>
    <definedName name="Z_6F6482B9_5158_4DED_8366_F1DE0C7A9116_.wvu.PrintTitles" localSheetId="0" hidden="1">'РАИП предл ГРБС'!$2:$8</definedName>
    <definedName name="Z_77D65BD7_49BF_4CBF_8130_49F68932C4A5_.wvu.FilterData" localSheetId="0" hidden="1">'РАИП предл ГРБС'!$B$8:$L$309</definedName>
    <definedName name="Z_7ACFA973_3E9F_4043_BD48_7089227CB1DF_.wvu.FilterData" localSheetId="0" hidden="1">'РАИП предл ГРБС'!$A$8:$U$316</definedName>
    <definedName name="Z_7B35CA3A_6866_4A3F_9B76_636654F463FD_.wvu.FilterData" localSheetId="0" hidden="1">'РАИП предл ГРБС'!$A$8:$U$316</definedName>
    <definedName name="Z_7DAD9D05_B04C_4AE5_883A_8F879B45714D_.wvu.FilterData" localSheetId="0" hidden="1">'РАИП предл ГРБС'!$A$8:$U$316</definedName>
    <definedName name="Z_7F422E5F_68ED_404E_AF74_48BEE0C6E965_.wvu.FilterData" localSheetId="0" hidden="1">'РАИП предл ГРБС'!$B$8:$L$309</definedName>
    <definedName name="Z_81064D82_AA9E_457F_83D3_34FED8307E08_.wvu.FilterData" localSheetId="0" hidden="1">'РАИП предл ГРБС'!$A$8:$U$316</definedName>
    <definedName name="Z_85E1AC2D_3ABE_4BEB_ADF9_68D0BE676D49_.wvu.FilterData" localSheetId="0" hidden="1">'РАИП предл ГРБС'!$B$8:$L$309</definedName>
    <definedName name="Z_8634A3FE_10BA_41A3_AD04_C0C90A05082F_.wvu.FilterData" localSheetId="0" hidden="1">'РАИП предл ГРБС'!$A$8:$U$316</definedName>
    <definedName name="Z_8FD9B496_0F26_4E2F_94EE_DACB689DF4AF_.wvu.FilterData" localSheetId="0" hidden="1">'РАИП предл ГРБС'!$A$8:$U$316</definedName>
    <definedName name="Z_9825022B_297F_4A35_AFAA_B86BB36E4EC4_.wvu.FilterData" localSheetId="0" hidden="1">'РАИП предл ГРБС'!$A$8:$U$316</definedName>
    <definedName name="Z_9CB46DB5_0888_4CD1_A660_3A9E9321139C_.wvu.FilterData" localSheetId="0" hidden="1">'РАИП предл ГРБС'!$B$8:$L$309</definedName>
    <definedName name="Z_9CB46DB5_0888_4CD1_A660_3A9E9321139C_.wvu.PrintArea" localSheetId="0" hidden="1">'РАИП предл ГРБС'!$B$2:$L$317</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ГРБС'!$B$8:$L$309</definedName>
    <definedName name="Z_A06DCB4A_4AA7_42DD_96B4_B4AE2F585362_.wvu.FilterData" localSheetId="0" hidden="1">'РАИП предл ГРБС'!$A$8:$U$316</definedName>
    <definedName name="Z_A510ED7E_651D_46B9_962B_378FB7CCD955_.wvu.FilterData" localSheetId="0" hidden="1">'РАИП предл ГРБС'!$A$8:$U$316</definedName>
    <definedName name="Z_A5F003E2_ACFD_4B5B_9C9C_98EA6340DB3B_.wvu.FilterData" localSheetId="0" hidden="1">'РАИП предл ГРБС'!$A$8:$U$316</definedName>
    <definedName name="Z_A78E4C15_56B4_4DA2_AE0F_3BAFB73B268B_.wvu.FilterData" localSheetId="0" hidden="1">'РАИП предл ГРБС'!$B$8:$L$309</definedName>
    <definedName name="Z_A8AAFA9C_6D97_4B7F_9A99_7F5C7722CC52_.wvu.FilterData" localSheetId="0" hidden="1">'РАИП предл ГРБС'!$A$8:$U$316</definedName>
    <definedName name="Z_A8E0C877_6509_421D_A2CE_3221E12A9BEE_.wvu.FilterData" localSheetId="0" hidden="1">'РАИП предл ГРБС'!$A$8:$U$316</definedName>
    <definedName name="Z_AABCAF71_ED04_4B49_9290_95E870D70427_.wvu.FilterData" localSheetId="0" hidden="1">'РАИП предл ГРБС'!$B$8:$L$309</definedName>
    <definedName name="Z_ACD9E3CF_FE52_48C7_A4C6_5E013D0E7ED7_.wvu.FilterData" localSheetId="0" hidden="1">'РАИП предл ГРБС'!$A$8:$U$316</definedName>
    <definedName name="Z_B7878A10_52CF_4DBD_A353_79634A8314CE_.wvu.FilterData" localSheetId="0" hidden="1">'РАИП предл ГРБС'!$A$8:$U$316</definedName>
    <definedName name="Z_B7878A10_52CF_4DBD_A353_79634A8314CE_.wvu.PrintArea" localSheetId="0" hidden="1">'РАИП предл ГРБС'!$A$2:$U$316</definedName>
    <definedName name="Z_B7878A10_52CF_4DBD_A353_79634A8314CE_.wvu.PrintTitles" localSheetId="0" hidden="1">'РАИП предл ГРБС'!$2:$8</definedName>
    <definedName name="Z_B7FCBB5A_BE1A_4C8B_B633_72C5A19AC94B_.wvu.FilterData" localSheetId="0" hidden="1">'РАИП предл ГРБС'!$A$8:$U$316</definedName>
    <definedName name="Z_B8E30B55_09A0_4A15_A928_CCB590FD2474_.wvu.FilterData" localSheetId="0" hidden="1">'РАИП предл ГРБС'!$A$8:$U$316</definedName>
    <definedName name="Z_BE297B25_A2E2_4EE8_BB7D_48E4A3BB5B2C_.wvu.FilterData" localSheetId="0" hidden="1">'РАИП предл ГРБС'!$B$8:$L$309</definedName>
    <definedName name="Z_C19028D7_D172_475E_926F_6AE543B9CE38_.wvu.FilterData" localSheetId="0" hidden="1">'РАИП предл ГРБС'!$A$8:$U$316</definedName>
    <definedName name="Z_C39E3DCA_1ABD_423F_AB52_FB0C3B18165E_.wvu.FilterData" localSheetId="0" hidden="1">'РАИП предл ГРБС'!$A$8:$U$316</definedName>
    <definedName name="Z_C536C425_DC8B_447D_BBE2_1C976076FC5D_.wvu.FilterData" localSheetId="0" hidden="1">'РАИП предл ГРБС'!$A$8:$U$316</definedName>
    <definedName name="Z_C56A97BB_556A_4B3E_821F_D4A9F4337EAC_.wvu.FilterData" localSheetId="0" hidden="1">'РАИП предл ГРБС'!$A$8:$U$316</definedName>
    <definedName name="Z_C65A9594_4E3C_4C1F_B133_52BB25810C13_.wvu.FilterData" localSheetId="0" hidden="1">'РАИП предл ГРБС'!$B$8:$L$309</definedName>
    <definedName name="Z_C81D99DF_0832_43B6_AA94_692CD5B05152_.wvu.FilterData" localSheetId="0" hidden="1">'РАИП предл ГРБС'!$A$8:$U$316</definedName>
    <definedName name="Z_C81D99DF_0832_43B6_AA94_692CD5B05152_.wvu.PrintArea" localSheetId="0" hidden="1">'РАИП предл ГРБС'!$A$2:$U$316</definedName>
    <definedName name="Z_C81D99DF_0832_43B6_AA94_692CD5B05152_.wvu.PrintTitles" localSheetId="0" hidden="1">'РАИП предл ГРБС'!$2:$8</definedName>
    <definedName name="Z_CC3A834B_E147_4744_84BE_19C303E069B0_.wvu.FilterData" localSheetId="0" hidden="1">'РАИП предл ГРБС'!$A$8:$U$316</definedName>
    <definedName name="Z_CCEA7E62_BB7B_462A_9D9C_D67F4C3871C7_.wvu.FilterData" localSheetId="0" hidden="1">'РАИП предл ГРБС'!$A$8:$U$316</definedName>
    <definedName name="Z_D9BB1C41_9350_4647_8486_E1EC74225A1B_.wvu.FilterData" localSheetId="0" hidden="1">'РАИП предл ГРБС'!$B$8:$L$309</definedName>
    <definedName name="Z_DC17D661_F8E1_42CE_B46C_605D38DA1739_.wvu.FilterData" localSheetId="0" hidden="1">'РАИП предл ГРБС'!$A$8:$U$316</definedName>
    <definedName name="Z_DC4B8610_23AB_49A3_862A_EE30E5BB44AE_.wvu.FilterData" localSheetId="0" hidden="1">'РАИП предл ГРБС'!$A$8:$U$316</definedName>
    <definedName name="Z_DE09A309_6C68_4C48_A6F1_E46098CE65C4_.wvu.FilterData" localSheetId="0" hidden="1">'РАИП предл ГРБС'!$A$8:$U$316</definedName>
    <definedName name="Z_E13AC1C1_90FF_4656_B2E1_8DA5D5359FB9_.wvu.FilterData" localSheetId="0" hidden="1">'РАИП предл ГРБС'!$A$8:$U$316</definedName>
    <definedName name="Z_ED1595A5_BE16_4B87_A505_C311C087A6D8_.wvu.FilterData" localSheetId="0" hidden="1">'РАИП предл ГРБС'!$B$8:$L$309</definedName>
    <definedName name="Z_F1174165_3AFA_4EDE_A23B_99BFF8F066D7_.wvu.FilterData" localSheetId="0" hidden="1">'РАИП предл ГРБС'!$A$8:$U$316</definedName>
    <definedName name="Z_F5335CC8_E9B9_4BAD_A432_173C5D669BD0_.wvu.FilterData" localSheetId="0" hidden="1">'РАИП предл ГРБС'!$A$8:$U$316</definedName>
    <definedName name="Z_F98D998A_4FD8_4164_9119_4C19C89E56F2_.wvu.FilterData" localSheetId="0" hidden="1">'РАИП предл ГРБС'!$B$8:$L$309</definedName>
    <definedName name="Z_FF5C8E9A_73F6_4B0A_BDB8_EB9EA700C060_.wvu.FilterData" localSheetId="0" hidden="1">'РАИП предл ГРБС'!$A$8:$U$316</definedName>
    <definedName name="_xlnm.Print_Titles" localSheetId="0">'РАИП предл ГРБС'!$8:$8</definedName>
    <definedName name="_xlnm.Print_Area" localSheetId="0">'РАИП предл ГРБС'!$A$1:$AM$315</definedName>
  </definedNames>
  <calcPr calcId="145621"/>
</workbook>
</file>

<file path=xl/calcChain.xml><?xml version="1.0" encoding="utf-8"?>
<calcChain xmlns="http://schemas.openxmlformats.org/spreadsheetml/2006/main">
  <c r="P302" i="1" l="1"/>
  <c r="AJ305" i="1" l="1"/>
  <c r="AI305" i="1"/>
  <c r="AH305" i="1"/>
  <c r="AG305" i="1"/>
  <c r="AF305" i="1"/>
  <c r="AA305" i="1"/>
  <c r="Z305" i="1"/>
  <c r="Y305" i="1"/>
  <c r="X305" i="1"/>
  <c r="W305" i="1"/>
  <c r="Q305" i="1"/>
  <c r="O305" i="1"/>
  <c r="N305" i="1"/>
  <c r="AJ298" i="1"/>
  <c r="AI298" i="1"/>
  <c r="AH298" i="1"/>
  <c r="AG298" i="1"/>
  <c r="AF298" i="1"/>
  <c r="AA298" i="1"/>
  <c r="Z298" i="1"/>
  <c r="Y298" i="1"/>
  <c r="X298" i="1"/>
  <c r="W298" i="1"/>
  <c r="R298" i="1"/>
  <c r="Q298" i="1"/>
  <c r="P298" i="1"/>
  <c r="O298" i="1"/>
  <c r="N298" i="1"/>
  <c r="AM291" i="1"/>
  <c r="AL291" i="1"/>
  <c r="AK291" i="1"/>
  <c r="AJ291" i="1"/>
  <c r="AI291" i="1"/>
  <c r="AH291" i="1"/>
  <c r="AG291" i="1"/>
  <c r="AF291" i="1"/>
  <c r="AE291" i="1"/>
  <c r="AD291" i="1"/>
  <c r="AC291" i="1"/>
  <c r="AB291" i="1"/>
  <c r="AA291" i="1"/>
  <c r="Z291" i="1"/>
  <c r="Y291" i="1"/>
  <c r="X291" i="1"/>
  <c r="W291" i="1"/>
  <c r="V291" i="1"/>
  <c r="R291" i="1"/>
  <c r="Q291" i="1"/>
  <c r="P291" i="1"/>
  <c r="O291" i="1"/>
  <c r="N291" i="1"/>
  <c r="AJ220" i="1"/>
  <c r="AI220" i="1"/>
  <c r="AH220" i="1"/>
  <c r="AG220" i="1"/>
  <c r="AF220" i="1"/>
  <c r="AA220" i="1"/>
  <c r="Z220" i="1"/>
  <c r="Y220" i="1"/>
  <c r="X220" i="1"/>
  <c r="W220" i="1"/>
  <c r="R220" i="1"/>
  <c r="Q220" i="1"/>
  <c r="AM217" i="1"/>
  <c r="AL217" i="1"/>
  <c r="AK217" i="1"/>
  <c r="AJ217" i="1"/>
  <c r="AI217" i="1"/>
  <c r="AH217" i="1"/>
  <c r="AG217" i="1"/>
  <c r="AF217" i="1"/>
  <c r="AE217" i="1"/>
  <c r="AD217" i="1"/>
  <c r="AC217" i="1"/>
  <c r="AB217" i="1"/>
  <c r="AA217" i="1"/>
  <c r="Z217" i="1"/>
  <c r="Y217" i="1"/>
  <c r="X217" i="1"/>
  <c r="W217" i="1"/>
  <c r="V217" i="1"/>
  <c r="R217" i="1"/>
  <c r="Q217" i="1"/>
  <c r="O217" i="1"/>
  <c r="N217" i="1"/>
  <c r="M217" i="1"/>
  <c r="AJ195" i="1"/>
  <c r="AI195" i="1"/>
  <c r="AH195" i="1"/>
  <c r="AG195" i="1"/>
  <c r="AA195" i="1"/>
  <c r="Z195" i="1"/>
  <c r="Y195" i="1"/>
  <c r="X195" i="1"/>
  <c r="R195" i="1"/>
  <c r="Q195" i="1"/>
  <c r="P195" i="1"/>
  <c r="N195" i="1"/>
  <c r="AH172" i="1"/>
  <c r="N172" i="1"/>
  <c r="AJ174" i="1"/>
  <c r="AJ172" i="1" s="1"/>
  <c r="AI174" i="1"/>
  <c r="AI172" i="1" s="1"/>
  <c r="AH174" i="1"/>
  <c r="AG174" i="1"/>
  <c r="AG172" i="1" s="1"/>
  <c r="AF174" i="1"/>
  <c r="AF172" i="1" s="1"/>
  <c r="AA174" i="1"/>
  <c r="AA172" i="1" s="1"/>
  <c r="Z174" i="1"/>
  <c r="Z172" i="1" s="1"/>
  <c r="Y174" i="1"/>
  <c r="Y172" i="1" s="1"/>
  <c r="X174" i="1"/>
  <c r="X172" i="1" s="1"/>
  <c r="W174" i="1"/>
  <c r="W172" i="1" s="1"/>
  <c r="R174" i="1"/>
  <c r="R172" i="1" s="1"/>
  <c r="Q174" i="1"/>
  <c r="Q172" i="1" s="1"/>
  <c r="P174" i="1"/>
  <c r="P172" i="1" s="1"/>
  <c r="O174" i="1"/>
  <c r="O172" i="1" s="1"/>
  <c r="N174" i="1"/>
  <c r="AM166" i="1"/>
  <c r="AL166" i="1"/>
  <c r="AK166" i="1"/>
  <c r="AJ166" i="1"/>
  <c r="AI166" i="1"/>
  <c r="AH166" i="1"/>
  <c r="AG166" i="1"/>
  <c r="AF166" i="1"/>
  <c r="AE166" i="1"/>
  <c r="AD166" i="1"/>
  <c r="AC166" i="1"/>
  <c r="AB166" i="1"/>
  <c r="AA166" i="1"/>
  <c r="Z166" i="1"/>
  <c r="Y166" i="1"/>
  <c r="X166" i="1"/>
  <c r="W166" i="1"/>
  <c r="V166" i="1"/>
  <c r="R166" i="1"/>
  <c r="Q166" i="1"/>
  <c r="P166" i="1"/>
  <c r="O166" i="1"/>
  <c r="N166" i="1"/>
  <c r="AM164" i="1"/>
  <c r="AL164" i="1"/>
  <c r="AK164" i="1"/>
  <c r="AJ164" i="1"/>
  <c r="AI164" i="1"/>
  <c r="AH164" i="1"/>
  <c r="AG164" i="1"/>
  <c r="AF164" i="1"/>
  <c r="AE164" i="1"/>
  <c r="AD164" i="1"/>
  <c r="AC164" i="1"/>
  <c r="AB164" i="1"/>
  <c r="AA164" i="1"/>
  <c r="Z164" i="1"/>
  <c r="Y164" i="1"/>
  <c r="X164" i="1"/>
  <c r="W164" i="1"/>
  <c r="V164" i="1"/>
  <c r="R164" i="1"/>
  <c r="Q164" i="1"/>
  <c r="P164" i="1"/>
  <c r="O164" i="1"/>
  <c r="N164" i="1"/>
  <c r="AM161" i="1"/>
  <c r="AL161" i="1"/>
  <c r="AK161" i="1"/>
  <c r="AJ161" i="1"/>
  <c r="AI161" i="1"/>
  <c r="AH161" i="1"/>
  <c r="AG161" i="1"/>
  <c r="AF161" i="1"/>
  <c r="AE161" i="1"/>
  <c r="AD161" i="1"/>
  <c r="AC161" i="1"/>
  <c r="AB161" i="1"/>
  <c r="AA161" i="1"/>
  <c r="Z161" i="1"/>
  <c r="Y161" i="1"/>
  <c r="X161" i="1"/>
  <c r="W161" i="1"/>
  <c r="V161" i="1"/>
  <c r="R161" i="1"/>
  <c r="Q161" i="1"/>
  <c r="P161" i="1"/>
  <c r="O161" i="1"/>
  <c r="N161" i="1"/>
  <c r="AM158" i="1"/>
  <c r="AL158" i="1"/>
  <c r="AK158" i="1"/>
  <c r="AJ158" i="1"/>
  <c r="AI158" i="1"/>
  <c r="AH158" i="1"/>
  <c r="AG158" i="1"/>
  <c r="AF158" i="1"/>
  <c r="AE158" i="1"/>
  <c r="AD158" i="1"/>
  <c r="AC158" i="1"/>
  <c r="AB158" i="1"/>
  <c r="AA158" i="1"/>
  <c r="Z158" i="1"/>
  <c r="Y158" i="1"/>
  <c r="X158" i="1"/>
  <c r="W158" i="1"/>
  <c r="V158" i="1"/>
  <c r="R158" i="1"/>
  <c r="Q158" i="1"/>
  <c r="P158" i="1"/>
  <c r="O158" i="1"/>
  <c r="N158" i="1"/>
  <c r="AM153" i="1"/>
  <c r="AL153" i="1"/>
  <c r="AK153" i="1"/>
  <c r="AJ153" i="1"/>
  <c r="AI153" i="1"/>
  <c r="AH153" i="1"/>
  <c r="AG153" i="1"/>
  <c r="AF153" i="1"/>
  <c r="AE153" i="1"/>
  <c r="AD153" i="1"/>
  <c r="AC153" i="1"/>
  <c r="AB153" i="1"/>
  <c r="AA153" i="1"/>
  <c r="Z153" i="1"/>
  <c r="Y153" i="1"/>
  <c r="X153" i="1"/>
  <c r="W153" i="1"/>
  <c r="V153" i="1"/>
  <c r="R153" i="1"/>
  <c r="Q153" i="1"/>
  <c r="P153" i="1"/>
  <c r="O153" i="1"/>
  <c r="N153" i="1"/>
  <c r="AM145" i="1"/>
  <c r="AL145" i="1"/>
  <c r="AK145" i="1"/>
  <c r="AJ145" i="1"/>
  <c r="AI145" i="1"/>
  <c r="AH145" i="1"/>
  <c r="AG145" i="1"/>
  <c r="AF145" i="1"/>
  <c r="AE145" i="1"/>
  <c r="AD145" i="1"/>
  <c r="AC145" i="1"/>
  <c r="AB145" i="1"/>
  <c r="AA145" i="1"/>
  <c r="Z145" i="1"/>
  <c r="Y145" i="1"/>
  <c r="X145" i="1"/>
  <c r="W145" i="1"/>
  <c r="V145" i="1"/>
  <c r="R145" i="1"/>
  <c r="Q145" i="1"/>
  <c r="P145" i="1"/>
  <c r="O145" i="1"/>
  <c r="N145" i="1"/>
  <c r="AM143" i="1"/>
  <c r="AL143" i="1"/>
  <c r="AK143" i="1"/>
  <c r="AJ143" i="1"/>
  <c r="AI143" i="1"/>
  <c r="AH143" i="1"/>
  <c r="AG143" i="1"/>
  <c r="AF143" i="1"/>
  <c r="AE143" i="1"/>
  <c r="AD143" i="1"/>
  <c r="AC143" i="1"/>
  <c r="AB143" i="1"/>
  <c r="AA143" i="1"/>
  <c r="Z143" i="1"/>
  <c r="Y143" i="1"/>
  <c r="X143" i="1"/>
  <c r="W143" i="1"/>
  <c r="V143" i="1"/>
  <c r="R143" i="1"/>
  <c r="Q143" i="1"/>
  <c r="P143" i="1"/>
  <c r="O143" i="1"/>
  <c r="N143" i="1"/>
  <c r="AM138" i="1"/>
  <c r="AL138" i="1"/>
  <c r="AK138" i="1"/>
  <c r="AJ138" i="1"/>
  <c r="AI138" i="1"/>
  <c r="AH138" i="1"/>
  <c r="AG138" i="1"/>
  <c r="AF138" i="1"/>
  <c r="AE138" i="1"/>
  <c r="AD138" i="1"/>
  <c r="AC138" i="1"/>
  <c r="AB138" i="1"/>
  <c r="AA138" i="1"/>
  <c r="Z138" i="1"/>
  <c r="Y138" i="1"/>
  <c r="X138" i="1"/>
  <c r="W138" i="1"/>
  <c r="V138" i="1"/>
  <c r="R138" i="1"/>
  <c r="Q138" i="1"/>
  <c r="P138" i="1"/>
  <c r="O138" i="1"/>
  <c r="N138" i="1"/>
  <c r="AM130" i="1"/>
  <c r="AM129" i="1" s="1"/>
  <c r="AM124" i="1" s="1"/>
  <c r="AL130" i="1"/>
  <c r="AK130" i="1"/>
  <c r="AJ130" i="1"/>
  <c r="AI130" i="1"/>
  <c r="AH130" i="1"/>
  <c r="AH129" i="1" s="1"/>
  <c r="AH124" i="1" s="1"/>
  <c r="AG130" i="1"/>
  <c r="AF130" i="1"/>
  <c r="AE130" i="1"/>
  <c r="AE129" i="1" s="1"/>
  <c r="AE124" i="1" s="1"/>
  <c r="AD130" i="1"/>
  <c r="AC130" i="1"/>
  <c r="AB130" i="1"/>
  <c r="AA130" i="1"/>
  <c r="Z130" i="1"/>
  <c r="Y130" i="1"/>
  <c r="X130" i="1"/>
  <c r="W130" i="1"/>
  <c r="W129" i="1" s="1"/>
  <c r="W124" i="1" s="1"/>
  <c r="V130" i="1"/>
  <c r="R130" i="1"/>
  <c r="Q130" i="1"/>
  <c r="P130" i="1"/>
  <c r="O130" i="1"/>
  <c r="N130" i="1"/>
  <c r="AM136" i="1"/>
  <c r="AL136" i="1"/>
  <c r="AK136" i="1"/>
  <c r="AJ136" i="1"/>
  <c r="AI136" i="1"/>
  <c r="AH136" i="1"/>
  <c r="AG136" i="1"/>
  <c r="AF136" i="1"/>
  <c r="AE136" i="1"/>
  <c r="AD136" i="1"/>
  <c r="AC136" i="1"/>
  <c r="AB136" i="1"/>
  <c r="AA136" i="1"/>
  <c r="Z136" i="1"/>
  <c r="Y136" i="1"/>
  <c r="X136" i="1"/>
  <c r="W136" i="1"/>
  <c r="V136" i="1"/>
  <c r="R136" i="1"/>
  <c r="Q136" i="1"/>
  <c r="P136" i="1"/>
  <c r="O136" i="1"/>
  <c r="N136" i="1"/>
  <c r="AB129" i="1"/>
  <c r="AB124" i="1" s="1"/>
  <c r="X129" i="1"/>
  <c r="X124" i="1" s="1"/>
  <c r="P129" i="1"/>
  <c r="P124" i="1" s="1"/>
  <c r="O129" i="1"/>
  <c r="O124" i="1" s="1"/>
  <c r="AJ114" i="1"/>
  <c r="AI114" i="1"/>
  <c r="AH114" i="1"/>
  <c r="AG114" i="1"/>
  <c r="AF114" i="1"/>
  <c r="AE114" i="1"/>
  <c r="AD114" i="1"/>
  <c r="AC114" i="1"/>
  <c r="AB114" i="1"/>
  <c r="AA114" i="1"/>
  <c r="Z114" i="1"/>
  <c r="Y114" i="1"/>
  <c r="X114" i="1"/>
  <c r="W114" i="1"/>
  <c r="V114" i="1"/>
  <c r="R114" i="1"/>
  <c r="Q114" i="1"/>
  <c r="P114" i="1"/>
  <c r="O114" i="1"/>
  <c r="N114" i="1"/>
  <c r="AJ106" i="1"/>
  <c r="AI106" i="1"/>
  <c r="AH106" i="1"/>
  <c r="AG106" i="1"/>
  <c r="AF106" i="1"/>
  <c r="AA106" i="1"/>
  <c r="Z106" i="1"/>
  <c r="Y106" i="1"/>
  <c r="X106" i="1"/>
  <c r="W106" i="1"/>
  <c r="Q106" i="1"/>
  <c r="O106" i="1"/>
  <c r="N106" i="1"/>
  <c r="AJ49" i="1"/>
  <c r="AI49" i="1"/>
  <c r="AH49" i="1"/>
  <c r="AG49" i="1"/>
  <c r="AF49" i="1"/>
  <c r="AA49" i="1"/>
  <c r="Z49" i="1"/>
  <c r="Y49" i="1"/>
  <c r="X49" i="1"/>
  <c r="W49" i="1"/>
  <c r="R49" i="1"/>
  <c r="Q49" i="1"/>
  <c r="P49" i="1"/>
  <c r="O49" i="1"/>
  <c r="N49" i="1"/>
  <c r="AJ23" i="1"/>
  <c r="AI23" i="1"/>
  <c r="AH23" i="1"/>
  <c r="AG23" i="1"/>
  <c r="AF23" i="1"/>
  <c r="AE23" i="1"/>
  <c r="AA23" i="1"/>
  <c r="Z23" i="1"/>
  <c r="W23" i="1"/>
  <c r="N23" i="1"/>
  <c r="O94" i="1"/>
  <c r="O93" i="1"/>
  <c r="O92" i="1"/>
  <c r="O91" i="1"/>
  <c r="O90" i="1"/>
  <c r="O89" i="1"/>
  <c r="O87" i="1"/>
  <c r="O86" i="1"/>
  <c r="N94" i="1"/>
  <c r="O82" i="1"/>
  <c r="AJ129" i="1" l="1"/>
  <c r="AJ124" i="1" s="1"/>
  <c r="Z129" i="1"/>
  <c r="Z124" i="1" s="1"/>
  <c r="V129" i="1"/>
  <c r="V124" i="1" s="1"/>
  <c r="AG129" i="1"/>
  <c r="AG124" i="1" s="1"/>
  <c r="N129" i="1"/>
  <c r="N124" i="1" s="1"/>
  <c r="AD129" i="1"/>
  <c r="AD124" i="1" s="1"/>
  <c r="AL129" i="1"/>
  <c r="AL124" i="1" s="1"/>
  <c r="Q129" i="1"/>
  <c r="Q124" i="1" s="1"/>
  <c r="Y129" i="1"/>
  <c r="Y124" i="1" s="1"/>
  <c r="AF129" i="1"/>
  <c r="AF124" i="1" s="1"/>
  <c r="R129" i="1"/>
  <c r="R124" i="1" s="1"/>
  <c r="AA129" i="1"/>
  <c r="AA124" i="1" s="1"/>
  <c r="AI129" i="1"/>
  <c r="AI124" i="1" s="1"/>
  <c r="AK129" i="1"/>
  <c r="AK124" i="1" s="1"/>
  <c r="AC129" i="1"/>
  <c r="AC124" i="1" s="1"/>
  <c r="R112" i="1"/>
  <c r="R106" i="1" s="1"/>
  <c r="O290" i="1" l="1"/>
  <c r="N290" i="1"/>
  <c r="O289" i="1"/>
  <c r="N289" i="1"/>
  <c r="O288" i="1"/>
  <c r="N288" i="1"/>
  <c r="O287" i="1"/>
  <c r="N287" i="1"/>
  <c r="N220" i="1" s="1"/>
  <c r="M289" i="1" l="1"/>
  <c r="M287" i="1"/>
  <c r="O220" i="1"/>
  <c r="M288" i="1"/>
  <c r="M290" i="1"/>
  <c r="AE81" i="1"/>
  <c r="V81" i="1"/>
  <c r="AE54" i="1"/>
  <c r="P264" i="1"/>
  <c r="M264" i="1" l="1"/>
  <c r="R314" i="1"/>
  <c r="P314" i="1" s="1"/>
  <c r="R313" i="1"/>
  <c r="P313" i="1" l="1"/>
  <c r="P305" i="1" s="1"/>
  <c r="R305" i="1"/>
  <c r="AD32" i="1"/>
  <c r="AC32" i="1"/>
  <c r="Y32" i="1"/>
  <c r="Y43" i="1"/>
  <c r="Y23" i="1" l="1"/>
  <c r="AB32" i="1"/>
  <c r="M110" i="1"/>
  <c r="U113" i="1"/>
  <c r="T113" i="1"/>
  <c r="U112" i="1"/>
  <c r="T112" i="1"/>
  <c r="P113" i="1"/>
  <c r="P112" i="1"/>
  <c r="P106" i="1" s="1"/>
  <c r="P37" i="1"/>
  <c r="U31" i="1"/>
  <c r="T31" i="1"/>
  <c r="P31" i="1"/>
  <c r="S31" i="1" l="1"/>
  <c r="S112" i="1"/>
  <c r="S113" i="1"/>
  <c r="U219" i="1"/>
  <c r="U217" i="1" s="1"/>
  <c r="T219" i="1"/>
  <c r="T217" i="1" s="1"/>
  <c r="P219" i="1"/>
  <c r="P217" i="1" s="1"/>
  <c r="S219" i="1" l="1"/>
  <c r="S217" i="1" s="1"/>
  <c r="U30" i="1"/>
  <c r="U29" i="1"/>
  <c r="U28" i="1"/>
  <c r="U27" i="1"/>
  <c r="U26" i="1"/>
  <c r="U245" i="1" l="1"/>
  <c r="T245" i="1"/>
  <c r="M245" i="1"/>
  <c r="U244" i="1"/>
  <c r="T244" i="1"/>
  <c r="M244" i="1"/>
  <c r="U84" i="1"/>
  <c r="T84" i="1"/>
  <c r="M84" i="1"/>
  <c r="U83" i="1"/>
  <c r="T83" i="1"/>
  <c r="M83" i="1"/>
  <c r="S244" i="1" l="1"/>
  <c r="S245" i="1"/>
  <c r="S84" i="1"/>
  <c r="S83" i="1"/>
  <c r="P224" i="1"/>
  <c r="P220" i="1" s="1"/>
  <c r="M313" i="1" l="1"/>
  <c r="T313" i="1"/>
  <c r="U313" i="1"/>
  <c r="V313" i="1"/>
  <c r="V305" i="1" s="1"/>
  <c r="AC313" i="1"/>
  <c r="AC305" i="1" s="1"/>
  <c r="AD313" i="1"/>
  <c r="AD305" i="1" s="1"/>
  <c r="AE313" i="1"/>
  <c r="AE305" i="1" s="1"/>
  <c r="AL313" i="1"/>
  <c r="AL305" i="1" s="1"/>
  <c r="AM313" i="1"/>
  <c r="AM305" i="1" s="1"/>
  <c r="R48" i="1"/>
  <c r="Q48" i="1"/>
  <c r="R47" i="1"/>
  <c r="R23" i="1" s="1"/>
  <c r="Q47" i="1"/>
  <c r="Q23" i="1" s="1"/>
  <c r="AK313" i="1" l="1"/>
  <c r="AK305" i="1" s="1"/>
  <c r="S313" i="1"/>
  <c r="AB313" i="1"/>
  <c r="AB305" i="1" s="1"/>
  <c r="AM304" i="1"/>
  <c r="AM298" i="1" s="1"/>
  <c r="AL304" i="1"/>
  <c r="AL298" i="1" s="1"/>
  <c r="AE304" i="1"/>
  <c r="AE298" i="1" s="1"/>
  <c r="AM229" i="1"/>
  <c r="AM220" i="1" s="1"/>
  <c r="AL229" i="1"/>
  <c r="AL220" i="1" s="1"/>
  <c r="AE229" i="1"/>
  <c r="AE220" i="1" s="1"/>
  <c r="AK229" i="1" l="1"/>
  <c r="AK220" i="1" s="1"/>
  <c r="AK304" i="1"/>
  <c r="AK298" i="1" s="1"/>
  <c r="P48" i="1"/>
  <c r="P47" i="1"/>
  <c r="U265" i="1" l="1"/>
  <c r="T265" i="1"/>
  <c r="M265" i="1"/>
  <c r="AM119" i="1"/>
  <c r="AM114" i="1" s="1"/>
  <c r="AL119" i="1"/>
  <c r="AL114" i="1" s="1"/>
  <c r="AM54" i="1"/>
  <c r="AL54" i="1"/>
  <c r="AM36" i="1"/>
  <c r="AM23" i="1" s="1"/>
  <c r="AL36" i="1"/>
  <c r="AL23" i="1" s="1"/>
  <c r="P26" i="1"/>
  <c r="T26" i="1"/>
  <c r="P27" i="1"/>
  <c r="T27" i="1"/>
  <c r="P28" i="1"/>
  <c r="T28" i="1"/>
  <c r="P23" i="1" l="1"/>
  <c r="AK54" i="1"/>
  <c r="S265" i="1"/>
  <c r="AK36" i="1"/>
  <c r="AK23" i="1" s="1"/>
  <c r="AK119" i="1"/>
  <c r="AK114" i="1" s="1"/>
  <c r="S28" i="1"/>
  <c r="S27" i="1"/>
  <c r="S26" i="1"/>
  <c r="A27" i="1" l="1"/>
  <c r="A28" i="1" s="1"/>
  <c r="A29" i="1" s="1"/>
  <c r="A30" i="1" l="1"/>
  <c r="A31" i="1" l="1"/>
  <c r="A32" i="1" s="1"/>
  <c r="A35" i="1" s="1"/>
  <c r="A36" i="1" s="1"/>
  <c r="A37" i="1" s="1"/>
  <c r="A38" i="1" s="1"/>
  <c r="A39" i="1" s="1"/>
  <c r="A41" i="1" s="1"/>
  <c r="A43" i="1" s="1"/>
  <c r="A47" i="1" s="1"/>
  <c r="A48" i="1" s="1"/>
  <c r="A53" i="1" s="1"/>
  <c r="A54" i="1" s="1"/>
  <c r="A55" i="1" s="1"/>
  <c r="A56" i="1" s="1"/>
  <c r="A57" i="1" s="1"/>
  <c r="A58" i="1" s="1"/>
  <c r="A59" i="1" s="1"/>
  <c r="A63" i="1" s="1"/>
  <c r="A69" i="1" s="1"/>
  <c r="A70" i="1" s="1"/>
  <c r="A72" i="1" s="1"/>
  <c r="A73" i="1" s="1"/>
  <c r="A74" i="1" s="1"/>
  <c r="A75" i="1" s="1"/>
  <c r="A76" i="1" s="1"/>
  <c r="A77" i="1" s="1"/>
  <c r="A78" i="1" s="1"/>
  <c r="A81" i="1" s="1"/>
  <c r="A82" i="1" s="1"/>
  <c r="AM173" i="1"/>
  <c r="AL173" i="1"/>
  <c r="AE173" i="1"/>
  <c r="AM216" i="1"/>
  <c r="AM209" i="1"/>
  <c r="AL209" i="1"/>
  <c r="AE209" i="1"/>
  <c r="AK209" i="1" s="1"/>
  <c r="AM207" i="1"/>
  <c r="AL207" i="1"/>
  <c r="AE207" i="1"/>
  <c r="AM202" i="1"/>
  <c r="AL202" i="1"/>
  <c r="AE202" i="1"/>
  <c r="AM201" i="1"/>
  <c r="AM195" i="1" s="1"/>
  <c r="AL201" i="1"/>
  <c r="AE201" i="1"/>
  <c r="AM194" i="1"/>
  <c r="AL194" i="1"/>
  <c r="AE194" i="1"/>
  <c r="AK194" i="1" s="1"/>
  <c r="AM191" i="1"/>
  <c r="AL191" i="1"/>
  <c r="AE191" i="1"/>
  <c r="AM186" i="1"/>
  <c r="AL186" i="1"/>
  <c r="AE186" i="1"/>
  <c r="AM180" i="1"/>
  <c r="AL180" i="1"/>
  <c r="AE180" i="1"/>
  <c r="AM179" i="1"/>
  <c r="AL179" i="1"/>
  <c r="AE179" i="1"/>
  <c r="AM178" i="1"/>
  <c r="AL178" i="1"/>
  <c r="AE178" i="1"/>
  <c r="AM177" i="1"/>
  <c r="AM174" i="1" s="1"/>
  <c r="AL177" i="1"/>
  <c r="AL174" i="1" s="1"/>
  <c r="AE177" i="1"/>
  <c r="AE174" i="1" s="1"/>
  <c r="AL172" i="1" l="1"/>
  <c r="AM172" i="1"/>
  <c r="AE172" i="1"/>
  <c r="A83" i="1"/>
  <c r="A86" i="1" s="1"/>
  <c r="A87" i="1" s="1"/>
  <c r="A89" i="1" s="1"/>
  <c r="A90" i="1" s="1"/>
  <c r="A91" i="1" s="1"/>
  <c r="A92" i="1" s="1"/>
  <c r="A93" i="1" s="1"/>
  <c r="A94" i="1" s="1"/>
  <c r="A95" i="1" s="1"/>
  <c r="A97" i="1" s="1"/>
  <c r="A99" i="1" s="1"/>
  <c r="A101" i="1" s="1"/>
  <c r="A103" i="1" s="1"/>
  <c r="AK201" i="1"/>
  <c r="AK207" i="1"/>
  <c r="AK173" i="1"/>
  <c r="AK202" i="1"/>
  <c r="AK177" i="1"/>
  <c r="AK174" i="1" s="1"/>
  <c r="AK186" i="1"/>
  <c r="AK179" i="1"/>
  <c r="AK191" i="1"/>
  <c r="AK180" i="1"/>
  <c r="AK178" i="1"/>
  <c r="U290" i="1"/>
  <c r="T290" i="1"/>
  <c r="U289" i="1"/>
  <c r="T289" i="1"/>
  <c r="U288" i="1"/>
  <c r="T288" i="1"/>
  <c r="U287" i="1"/>
  <c r="T287" i="1"/>
  <c r="AK172" i="1" l="1"/>
  <c r="A105" i="1"/>
  <c r="A110" i="1" s="1"/>
  <c r="A111" i="1" s="1"/>
  <c r="S290" i="1"/>
  <c r="S287" i="1"/>
  <c r="S288" i="1"/>
  <c r="S289" i="1"/>
  <c r="A112" i="1" l="1"/>
  <c r="A119" i="1" s="1"/>
  <c r="A120" i="1" s="1"/>
  <c r="A122" i="1" s="1"/>
  <c r="A128" i="1" s="1"/>
  <c r="A131" i="1" s="1"/>
  <c r="A132" i="1" s="1"/>
  <c r="A133" i="1" s="1"/>
  <c r="A134" i="1" s="1"/>
  <c r="A135" i="1" s="1"/>
  <c r="A137" i="1" s="1"/>
  <c r="A139" i="1" s="1"/>
  <c r="A140" i="1" s="1"/>
  <c r="A141" i="1" s="1"/>
  <c r="A142" i="1" s="1"/>
  <c r="A144" i="1" s="1"/>
  <c r="A146" i="1" s="1"/>
  <c r="A147" i="1" s="1"/>
  <c r="A148" i="1" s="1"/>
  <c r="A149" i="1" s="1"/>
  <c r="A150" i="1" s="1"/>
  <c r="A151" i="1" s="1"/>
  <c r="A152" i="1" s="1"/>
  <c r="A154" i="1" s="1"/>
  <c r="A155" i="1" s="1"/>
  <c r="A156" i="1" s="1"/>
  <c r="A157" i="1" s="1"/>
  <c r="A159" i="1" s="1"/>
  <c r="A160" i="1" s="1"/>
  <c r="A162" i="1" s="1"/>
  <c r="A163" i="1" s="1"/>
  <c r="A165" i="1" s="1"/>
  <c r="A167" i="1" s="1"/>
  <c r="A176" i="1" s="1"/>
  <c r="A177" i="1" s="1"/>
  <c r="A178" i="1" s="1"/>
  <c r="A179" i="1" s="1"/>
  <c r="A180" i="1" s="1"/>
  <c r="A181" i="1" s="1"/>
  <c r="A182" i="1" s="1"/>
  <c r="A183" i="1" s="1"/>
  <c r="A184" i="1" s="1"/>
  <c r="A185" i="1" s="1"/>
  <c r="A186" i="1" s="1"/>
  <c r="A187" i="1" s="1"/>
  <c r="U47" i="1"/>
  <c r="T47" i="1"/>
  <c r="A189" i="1" l="1"/>
  <c r="A190" i="1" s="1"/>
  <c r="A191" i="1" s="1"/>
  <c r="A192" i="1" s="1"/>
  <c r="A193"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9" i="1" s="1"/>
  <c r="A224" i="1" s="1"/>
  <c r="A225" i="1" s="1"/>
  <c r="A226" i="1" s="1"/>
  <c r="A227" i="1" s="1"/>
  <c r="A228" i="1" s="1"/>
  <c r="A229" i="1" s="1"/>
  <c r="A231" i="1" s="1"/>
  <c r="A233" i="1" s="1"/>
  <c r="A235" i="1" s="1"/>
  <c r="A237" i="1" s="1"/>
  <c r="A239" i="1" s="1"/>
  <c r="A241" i="1" s="1"/>
  <c r="A242" i="1" s="1"/>
  <c r="A244" i="1" s="1"/>
  <c r="A246" i="1" s="1"/>
  <c r="A247" i="1" s="1"/>
  <c r="A249" i="1" s="1"/>
  <c r="A251" i="1" s="1"/>
  <c r="A253" i="1" s="1"/>
  <c r="A255" i="1" s="1"/>
  <c r="A257" i="1" s="1"/>
  <c r="A259" i="1" s="1"/>
  <c r="A261" i="1" s="1"/>
  <c r="A265" i="1" s="1"/>
  <c r="A267" i="1" s="1"/>
  <c r="A268" i="1" s="1"/>
  <c r="A269" i="1" s="1"/>
  <c r="A270" i="1" s="1"/>
  <c r="A271" i="1" s="1"/>
  <c r="A272" i="1" s="1"/>
  <c r="A273" i="1" s="1"/>
  <c r="A274" i="1" s="1"/>
  <c r="A275" i="1" s="1"/>
  <c r="A276" i="1" s="1"/>
  <c r="A277" i="1" s="1"/>
  <c r="A278" i="1" s="1"/>
  <c r="A279" i="1" s="1"/>
  <c r="A281" i="1" s="1"/>
  <c r="A282" i="1" s="1"/>
  <c r="A286" i="1" s="1"/>
  <c r="A287" i="1" s="1"/>
  <c r="A288" i="1" s="1"/>
  <c r="A289" i="1" s="1"/>
  <c r="A290" i="1" s="1"/>
  <c r="A295" i="1" s="1"/>
  <c r="A297" i="1" s="1"/>
  <c r="A302" i="1" s="1"/>
  <c r="A303" i="1" s="1"/>
  <c r="A304" i="1" s="1"/>
  <c r="A309" i="1" s="1"/>
  <c r="A313" i="1" s="1"/>
  <c r="S47" i="1"/>
  <c r="U48" i="1"/>
  <c r="T48" i="1"/>
  <c r="S48" i="1" l="1"/>
  <c r="AD228" i="1" l="1"/>
  <c r="AC228" i="1"/>
  <c r="V228" i="1"/>
  <c r="U228" i="1"/>
  <c r="T228" i="1"/>
  <c r="M228" i="1"/>
  <c r="M173" i="1"/>
  <c r="T173" i="1"/>
  <c r="U173" i="1"/>
  <c r="V173" i="1"/>
  <c r="AC173" i="1"/>
  <c r="AD173" i="1"/>
  <c r="M176" i="1"/>
  <c r="T176" i="1"/>
  <c r="U176" i="1"/>
  <c r="V176" i="1"/>
  <c r="AC176" i="1"/>
  <c r="AD176" i="1"/>
  <c r="V177" i="1"/>
  <c r="AC177" i="1"/>
  <c r="AD177" i="1"/>
  <c r="M178" i="1"/>
  <c r="T178" i="1"/>
  <c r="U178" i="1"/>
  <c r="V178" i="1"/>
  <c r="AC178" i="1"/>
  <c r="AD178" i="1"/>
  <c r="M180" i="1"/>
  <c r="T180" i="1"/>
  <c r="U180" i="1"/>
  <c r="V180" i="1"/>
  <c r="AC180" i="1"/>
  <c r="AD180" i="1"/>
  <c r="M181" i="1"/>
  <c r="T181" i="1"/>
  <c r="U181" i="1"/>
  <c r="M182" i="1"/>
  <c r="T182" i="1"/>
  <c r="U182" i="1"/>
  <c r="M183" i="1"/>
  <c r="T183" i="1"/>
  <c r="U183" i="1"/>
  <c r="V183" i="1"/>
  <c r="AC183" i="1"/>
  <c r="AD183" i="1"/>
  <c r="M184" i="1"/>
  <c r="T184" i="1"/>
  <c r="U184" i="1"/>
  <c r="V184" i="1"/>
  <c r="AC184" i="1"/>
  <c r="AD184" i="1"/>
  <c r="M185" i="1"/>
  <c r="T185" i="1"/>
  <c r="U185" i="1"/>
  <c r="V185" i="1"/>
  <c r="AC185" i="1"/>
  <c r="AD185" i="1"/>
  <c r="M186" i="1"/>
  <c r="T186" i="1"/>
  <c r="U186" i="1"/>
  <c r="V186" i="1"/>
  <c r="AC186" i="1"/>
  <c r="AD186" i="1"/>
  <c r="M187" i="1"/>
  <c r="T187" i="1"/>
  <c r="U187" i="1"/>
  <c r="V187" i="1"/>
  <c r="AC187" i="1"/>
  <c r="AD187" i="1"/>
  <c r="M189" i="1"/>
  <c r="T189" i="1"/>
  <c r="U189" i="1"/>
  <c r="V189" i="1"/>
  <c r="AC189" i="1"/>
  <c r="AD189" i="1"/>
  <c r="M190" i="1"/>
  <c r="T190" i="1"/>
  <c r="U190" i="1"/>
  <c r="V190" i="1"/>
  <c r="AC190" i="1"/>
  <c r="AD190" i="1"/>
  <c r="M192" i="1"/>
  <c r="T192" i="1"/>
  <c r="U192" i="1"/>
  <c r="V192" i="1"/>
  <c r="AC192" i="1"/>
  <c r="AD192" i="1"/>
  <c r="N193" i="1"/>
  <c r="N168" i="1" s="1"/>
  <c r="O193" i="1"/>
  <c r="P193" i="1"/>
  <c r="P168" i="1" s="1"/>
  <c r="Q193" i="1"/>
  <c r="Q168" i="1" s="1"/>
  <c r="R193" i="1"/>
  <c r="R168" i="1" s="1"/>
  <c r="W193" i="1"/>
  <c r="X193" i="1"/>
  <c r="X168" i="1" s="1"/>
  <c r="Y193" i="1"/>
  <c r="Y168" i="1" s="1"/>
  <c r="Z193" i="1"/>
  <c r="Z168" i="1" s="1"/>
  <c r="AA193" i="1"/>
  <c r="AA168" i="1" s="1"/>
  <c r="AE193" i="1"/>
  <c r="AF193" i="1"/>
  <c r="AG193" i="1"/>
  <c r="AG168" i="1" s="1"/>
  <c r="AH193" i="1"/>
  <c r="AH168" i="1" s="1"/>
  <c r="AI193" i="1"/>
  <c r="AI168" i="1" s="1"/>
  <c r="AJ193" i="1"/>
  <c r="AJ168" i="1" s="1"/>
  <c r="AK193" i="1"/>
  <c r="AL193" i="1"/>
  <c r="AM193" i="1"/>
  <c r="AM168" i="1" s="1"/>
  <c r="M194" i="1"/>
  <c r="M193" i="1" s="1"/>
  <c r="T194" i="1"/>
  <c r="T193" i="1" s="1"/>
  <c r="U194" i="1"/>
  <c r="U193" i="1" s="1"/>
  <c r="V194" i="1"/>
  <c r="AB194" i="1" s="1"/>
  <c r="AB193" i="1" s="1"/>
  <c r="AC194" i="1"/>
  <c r="AC193" i="1" s="1"/>
  <c r="AD194" i="1"/>
  <c r="AD193" i="1" s="1"/>
  <c r="M196" i="1"/>
  <c r="T196" i="1"/>
  <c r="U196" i="1"/>
  <c r="O197" i="1"/>
  <c r="T197" i="1"/>
  <c r="AC197" i="1"/>
  <c r="M198" i="1"/>
  <c r="T198" i="1"/>
  <c r="U198" i="1"/>
  <c r="V198" i="1"/>
  <c r="AC198" i="1"/>
  <c r="AD198" i="1"/>
  <c r="M199" i="1"/>
  <c r="T199" i="1"/>
  <c r="U199" i="1"/>
  <c r="V199" i="1"/>
  <c r="AC199" i="1"/>
  <c r="AD199" i="1"/>
  <c r="M200" i="1"/>
  <c r="T200" i="1"/>
  <c r="U200" i="1"/>
  <c r="M201" i="1"/>
  <c r="T201" i="1"/>
  <c r="U201" i="1"/>
  <c r="V201" i="1"/>
  <c r="AC201" i="1"/>
  <c r="AD201" i="1"/>
  <c r="M202" i="1"/>
  <c r="S202" i="1" s="1"/>
  <c r="T202" i="1"/>
  <c r="U202" i="1"/>
  <c r="V202" i="1"/>
  <c r="AB202" i="1" s="1"/>
  <c r="AC202" i="1"/>
  <c r="AD202" i="1"/>
  <c r="M203" i="1"/>
  <c r="T203" i="1"/>
  <c r="U203" i="1"/>
  <c r="V203" i="1"/>
  <c r="AC203" i="1"/>
  <c r="AD203" i="1"/>
  <c r="M204" i="1"/>
  <c r="S204" i="1" s="1"/>
  <c r="T204" i="1"/>
  <c r="U204" i="1"/>
  <c r="V204" i="1"/>
  <c r="AB204" i="1" s="1"/>
  <c r="AC204" i="1"/>
  <c r="AD204" i="1"/>
  <c r="M205" i="1"/>
  <c r="T205" i="1"/>
  <c r="U205" i="1"/>
  <c r="V205" i="1"/>
  <c r="AB205" i="1" s="1"/>
  <c r="AC205" i="1"/>
  <c r="AD205" i="1"/>
  <c r="M206" i="1"/>
  <c r="T206" i="1"/>
  <c r="U206" i="1"/>
  <c r="V206" i="1"/>
  <c r="AC206" i="1"/>
  <c r="AD206" i="1"/>
  <c r="V207" i="1"/>
  <c r="AC207" i="1"/>
  <c r="AD207" i="1"/>
  <c r="M208" i="1"/>
  <c r="T208" i="1"/>
  <c r="U208" i="1"/>
  <c r="V208" i="1"/>
  <c r="AB208" i="1" s="1"/>
  <c r="AC208" i="1"/>
  <c r="AD208" i="1"/>
  <c r="M209" i="1"/>
  <c r="S209" i="1" s="1"/>
  <c r="T209" i="1"/>
  <c r="U209" i="1"/>
  <c r="V209" i="1"/>
  <c r="AB209" i="1" s="1"/>
  <c r="AC209" i="1"/>
  <c r="AD209" i="1"/>
  <c r="M210" i="1"/>
  <c r="S210" i="1" s="1"/>
  <c r="T210" i="1"/>
  <c r="U210" i="1"/>
  <c r="V210" i="1"/>
  <c r="AB210" i="1" s="1"/>
  <c r="AC210" i="1"/>
  <c r="AD210" i="1"/>
  <c r="M211" i="1"/>
  <c r="S211" i="1" s="1"/>
  <c r="T211" i="1"/>
  <c r="U211" i="1"/>
  <c r="V211" i="1"/>
  <c r="AB211" i="1" s="1"/>
  <c r="AC211" i="1"/>
  <c r="AD211" i="1"/>
  <c r="M212" i="1"/>
  <c r="S212" i="1" s="1"/>
  <c r="T212" i="1"/>
  <c r="U212" i="1"/>
  <c r="V212" i="1"/>
  <c r="AB212" i="1" s="1"/>
  <c r="AC212" i="1"/>
  <c r="AD212" i="1"/>
  <c r="V213" i="1"/>
  <c r="AB213" i="1" s="1"/>
  <c r="AC213" i="1"/>
  <c r="AD213" i="1"/>
  <c r="M214" i="1"/>
  <c r="S214" i="1" s="1"/>
  <c r="T214" i="1"/>
  <c r="U214" i="1"/>
  <c r="V214" i="1"/>
  <c r="AB214" i="1" s="1"/>
  <c r="AC214" i="1"/>
  <c r="AD214" i="1"/>
  <c r="M215" i="1"/>
  <c r="S215" i="1" s="1"/>
  <c r="T215" i="1"/>
  <c r="U215" i="1"/>
  <c r="M216" i="1"/>
  <c r="S216" i="1" s="1"/>
  <c r="T216" i="1"/>
  <c r="W216" i="1" s="1"/>
  <c r="U216" i="1"/>
  <c r="AD216" i="1"/>
  <c r="AM110" i="1"/>
  <c r="AM106" i="1" s="1"/>
  <c r="AL110" i="1"/>
  <c r="AL106" i="1" s="1"/>
  <c r="AE110" i="1"/>
  <c r="AE106" i="1" s="1"/>
  <c r="M105" i="1"/>
  <c r="T105" i="1"/>
  <c r="U105" i="1"/>
  <c r="U78" i="1"/>
  <c r="T78" i="1"/>
  <c r="M78" i="1"/>
  <c r="AM81" i="1"/>
  <c r="AL81" i="1"/>
  <c r="AK81" i="1"/>
  <c r="AC216" i="1" l="1"/>
  <c r="AF216" i="1" s="1"/>
  <c r="AF195" i="1" s="1"/>
  <c r="W195" i="1"/>
  <c r="U197" i="1"/>
  <c r="O195" i="1"/>
  <c r="U195" i="1"/>
  <c r="AF168" i="1"/>
  <c r="U174" i="1"/>
  <c r="U172" i="1" s="1"/>
  <c r="AC195" i="1"/>
  <c r="T195" i="1"/>
  <c r="T174" i="1"/>
  <c r="T172" i="1" s="1"/>
  <c r="T168" i="1" s="1"/>
  <c r="W168" i="1"/>
  <c r="O168" i="1"/>
  <c r="AC174" i="1"/>
  <c r="AC172" i="1" s="1"/>
  <c r="AC168" i="1" s="1"/>
  <c r="AD174" i="1"/>
  <c r="AD172" i="1" s="1"/>
  <c r="V174" i="1"/>
  <c r="V172" i="1" s="1"/>
  <c r="M174" i="1"/>
  <c r="M172" i="1" s="1"/>
  <c r="AL216" i="1"/>
  <c r="AL195" i="1" s="1"/>
  <c r="AL168" i="1" s="1"/>
  <c r="AE216" i="1"/>
  <c r="AE195" i="1" s="1"/>
  <c r="AE168" i="1" s="1"/>
  <c r="S192" i="1"/>
  <c r="S178" i="1"/>
  <c r="AB228" i="1"/>
  <c r="AB201" i="1"/>
  <c r="AB207" i="1"/>
  <c r="AB189" i="1"/>
  <c r="S228" i="1"/>
  <c r="S203" i="1"/>
  <c r="AB216" i="1"/>
  <c r="S189" i="1"/>
  <c r="AB206" i="1"/>
  <c r="AB198" i="1"/>
  <c r="S201" i="1"/>
  <c r="S190" i="1"/>
  <c r="S186" i="1"/>
  <c r="AB183" i="1"/>
  <c r="AB203" i="1"/>
  <c r="S180" i="1"/>
  <c r="S198" i="1"/>
  <c r="S183" i="1"/>
  <c r="S187" i="1"/>
  <c r="AB184" i="1"/>
  <c r="AB178" i="1"/>
  <c r="S182" i="1"/>
  <c r="AB199" i="1"/>
  <c r="S206" i="1"/>
  <c r="AB187" i="1"/>
  <c r="AB185" i="1"/>
  <c r="AB180" i="1"/>
  <c r="S200" i="1"/>
  <c r="AB192" i="1"/>
  <c r="AB186" i="1"/>
  <c r="S181" i="1"/>
  <c r="S199" i="1"/>
  <c r="V197" i="1"/>
  <c r="S185" i="1"/>
  <c r="AB176" i="1"/>
  <c r="S208" i="1"/>
  <c r="S205" i="1"/>
  <c r="AB173" i="1"/>
  <c r="AD197" i="1"/>
  <c r="AD195" i="1" s="1"/>
  <c r="S196" i="1"/>
  <c r="AB190" i="1"/>
  <c r="S184" i="1"/>
  <c r="AB177" i="1"/>
  <c r="S197" i="1"/>
  <c r="V216" i="1"/>
  <c r="V193" i="1"/>
  <c r="S194" i="1"/>
  <c r="S193" i="1" s="1"/>
  <c r="S176" i="1"/>
  <c r="S173" i="1"/>
  <c r="M197" i="1"/>
  <c r="M195" i="1" s="1"/>
  <c r="AK110" i="1"/>
  <c r="AK106" i="1" s="1"/>
  <c r="S78" i="1"/>
  <c r="S105" i="1"/>
  <c r="AD168" i="1" l="1"/>
  <c r="V195" i="1"/>
  <c r="V168" i="1" s="1"/>
  <c r="S195" i="1"/>
  <c r="M168" i="1"/>
  <c r="U168" i="1"/>
  <c r="AB174" i="1"/>
  <c r="AB172" i="1" s="1"/>
  <c r="S174" i="1"/>
  <c r="S172" i="1" s="1"/>
  <c r="S168" i="1" s="1"/>
  <c r="AK216" i="1"/>
  <c r="AK195" i="1" s="1"/>
  <c r="AK168" i="1" s="1"/>
  <c r="AB197" i="1"/>
  <c r="AB195" i="1" s="1"/>
  <c r="AB168" i="1" l="1"/>
  <c r="AM88" i="1"/>
  <c r="AL88" i="1"/>
  <c r="AK88" i="1"/>
  <c r="AJ88" i="1"/>
  <c r="AI88" i="1"/>
  <c r="AH88" i="1"/>
  <c r="AG88" i="1"/>
  <c r="AF88" i="1"/>
  <c r="AE88" i="1"/>
  <c r="AD88" i="1"/>
  <c r="AC88" i="1"/>
  <c r="AB88" i="1"/>
  <c r="AA88" i="1"/>
  <c r="Z88" i="1"/>
  <c r="Y88" i="1"/>
  <c r="X88" i="1"/>
  <c r="W88" i="1"/>
  <c r="V88" i="1"/>
  <c r="R88" i="1"/>
  <c r="Q88" i="1"/>
  <c r="P88" i="1"/>
  <c r="O88" i="1"/>
  <c r="N88" i="1"/>
  <c r="AM85" i="1"/>
  <c r="AL85" i="1"/>
  <c r="AK85" i="1"/>
  <c r="AJ85" i="1"/>
  <c r="AI85" i="1"/>
  <c r="AH85" i="1"/>
  <c r="AG85" i="1"/>
  <c r="AF85" i="1"/>
  <c r="AE85" i="1"/>
  <c r="AD85" i="1"/>
  <c r="AC85" i="1"/>
  <c r="AB85" i="1"/>
  <c r="AA85" i="1"/>
  <c r="Z85" i="1"/>
  <c r="Y85" i="1"/>
  <c r="X85" i="1"/>
  <c r="W85" i="1"/>
  <c r="V85" i="1"/>
  <c r="R85" i="1"/>
  <c r="Q85" i="1"/>
  <c r="P85" i="1"/>
  <c r="O85" i="1"/>
  <c r="N85" i="1"/>
  <c r="AM63" i="1"/>
  <c r="AM49" i="1" s="1"/>
  <c r="AL63" i="1"/>
  <c r="AL49" i="1" s="1"/>
  <c r="AE63" i="1"/>
  <c r="AE49" i="1" s="1"/>
  <c r="O39" i="1"/>
  <c r="O23" i="1" s="1"/>
  <c r="AK63" i="1" l="1"/>
  <c r="AK49" i="1" s="1"/>
  <c r="AL12" i="1"/>
  <c r="AM314" i="1"/>
  <c r="AL314" i="1"/>
  <c r="AE314" i="1"/>
  <c r="AH21" i="1"/>
  <c r="AG21" i="1"/>
  <c r="AF21" i="1"/>
  <c r="AM20" i="1"/>
  <c r="AL20" i="1"/>
  <c r="AK20" i="1"/>
  <c r="AJ20" i="1"/>
  <c r="AI20" i="1"/>
  <c r="AH20" i="1"/>
  <c r="AG20" i="1"/>
  <c r="AF20" i="1"/>
  <c r="AE20" i="1"/>
  <c r="AM19" i="1"/>
  <c r="AL19" i="1"/>
  <c r="AH19" i="1"/>
  <c r="AG19" i="1"/>
  <c r="AF19" i="1"/>
  <c r="AE19" i="1"/>
  <c r="AM18" i="1"/>
  <c r="AL18" i="1"/>
  <c r="AK18" i="1"/>
  <c r="AI18" i="1"/>
  <c r="AH18" i="1"/>
  <c r="AG18" i="1"/>
  <c r="AF18" i="1"/>
  <c r="AE18" i="1"/>
  <c r="AL15" i="1"/>
  <c r="AK15" i="1"/>
  <c r="AJ15" i="1"/>
  <c r="AH15" i="1"/>
  <c r="AF15" i="1"/>
  <c r="AM14" i="1"/>
  <c r="AK14" i="1"/>
  <c r="AJ14" i="1"/>
  <c r="AI14" i="1"/>
  <c r="AH14" i="1"/>
  <c r="AG14" i="1"/>
  <c r="AF14" i="1"/>
  <c r="AE14" i="1"/>
  <c r="AM71" i="1"/>
  <c r="AL71" i="1"/>
  <c r="AK71" i="1"/>
  <c r="AJ71" i="1"/>
  <c r="AI71" i="1"/>
  <c r="AH71" i="1"/>
  <c r="AG71" i="1"/>
  <c r="AF71" i="1"/>
  <c r="AE71" i="1"/>
  <c r="AM68" i="1"/>
  <c r="AM64" i="1" s="1"/>
  <c r="AL68" i="1"/>
  <c r="AL64" i="1" s="1"/>
  <c r="AK68" i="1"/>
  <c r="AK64" i="1" s="1"/>
  <c r="AJ68" i="1"/>
  <c r="AJ64" i="1" s="1"/>
  <c r="AI68" i="1"/>
  <c r="AI64" i="1" s="1"/>
  <c r="AH68" i="1"/>
  <c r="AH64" i="1" s="1"/>
  <c r="AG68" i="1"/>
  <c r="AG64" i="1" s="1"/>
  <c r="AF68" i="1"/>
  <c r="AF64" i="1" s="1"/>
  <c r="AE68" i="1"/>
  <c r="AE64" i="1" s="1"/>
  <c r="AF12" i="1"/>
  <c r="AM11" i="1"/>
  <c r="AL11" i="1"/>
  <c r="AK11" i="1"/>
  <c r="AE11" i="1"/>
  <c r="AJ21" i="1"/>
  <c r="AI21" i="1"/>
  <c r="AK19" i="1"/>
  <c r="AJ19" i="1"/>
  <c r="AI19" i="1"/>
  <c r="AJ18" i="1"/>
  <c r="AM15" i="1"/>
  <c r="AI15" i="1"/>
  <c r="AG15" i="1"/>
  <c r="AE15" i="1"/>
  <c r="AL14" i="1"/>
  <c r="AM12" i="1"/>
  <c r="AJ12" i="1"/>
  <c r="AI12" i="1"/>
  <c r="AH12" i="1"/>
  <c r="AG12" i="1"/>
  <c r="AE12" i="1"/>
  <c r="AJ11" i="1"/>
  <c r="AI11" i="1"/>
  <c r="AH11" i="1"/>
  <c r="AG11" i="1"/>
  <c r="AF11" i="1"/>
  <c r="AM13" i="1" l="1"/>
  <c r="AH13" i="1"/>
  <c r="AK12" i="1"/>
  <c r="AK314" i="1"/>
  <c r="AL21" i="1"/>
  <c r="AM21" i="1"/>
  <c r="AE21" i="1"/>
  <c r="AG13" i="1"/>
  <c r="AK17" i="1"/>
  <c r="AF13" i="1"/>
  <c r="AJ13" i="1"/>
  <c r="AL13" i="1"/>
  <c r="AI17" i="1"/>
  <c r="AK13" i="1"/>
  <c r="AE13" i="1"/>
  <c r="AG17" i="1"/>
  <c r="AE17" i="1"/>
  <c r="AM17" i="1"/>
  <c r="AH17" i="1"/>
  <c r="AL17" i="1"/>
  <c r="AJ17" i="1"/>
  <c r="AF17" i="1"/>
  <c r="AI13" i="1"/>
  <c r="U240" i="1"/>
  <c r="T240" i="1"/>
  <c r="M240" i="1"/>
  <c r="U239" i="1"/>
  <c r="T239" i="1"/>
  <c r="M239" i="1"/>
  <c r="AK21" i="1" l="1"/>
  <c r="AE16" i="1"/>
  <c r="AE9" i="1" s="1"/>
  <c r="AJ16" i="1"/>
  <c r="AJ9" i="1" s="1"/>
  <c r="AK16" i="1"/>
  <c r="AK9" i="1" s="1"/>
  <c r="AF16" i="1"/>
  <c r="AF9" i="1" s="1"/>
  <c r="AL16" i="1"/>
  <c r="AL9" i="1" s="1"/>
  <c r="AG16" i="1"/>
  <c r="AG9" i="1" s="1"/>
  <c r="AH16" i="1"/>
  <c r="AH9" i="1" s="1"/>
  <c r="AM16" i="1"/>
  <c r="AM9" i="1" s="1"/>
  <c r="AI16" i="1"/>
  <c r="AI9" i="1" s="1"/>
  <c r="S240" i="1"/>
  <c r="S239" i="1"/>
  <c r="U63" i="1"/>
  <c r="T63" i="1"/>
  <c r="S63" i="1" l="1"/>
  <c r="M63" i="1"/>
  <c r="AD314" i="1" l="1"/>
  <c r="AC314" i="1"/>
  <c r="V314" i="1"/>
  <c r="U314" i="1"/>
  <c r="T314" i="1"/>
  <c r="M314" i="1"/>
  <c r="U309" i="1"/>
  <c r="U305" i="1" s="1"/>
  <c r="T309" i="1"/>
  <c r="T305" i="1" s="1"/>
  <c r="M309" i="1"/>
  <c r="M305" i="1" s="1"/>
  <c r="AA21" i="1"/>
  <c r="Z21" i="1"/>
  <c r="Y21" i="1"/>
  <c r="X21" i="1"/>
  <c r="W21" i="1"/>
  <c r="R21" i="1"/>
  <c r="Q21" i="1"/>
  <c r="P21" i="1"/>
  <c r="O21" i="1"/>
  <c r="N21" i="1"/>
  <c r="AD303" i="1"/>
  <c r="AC303" i="1"/>
  <c r="V303" i="1"/>
  <c r="U303" i="1"/>
  <c r="T303" i="1"/>
  <c r="M303" i="1"/>
  <c r="AD302" i="1"/>
  <c r="AC302" i="1"/>
  <c r="AC298" i="1" s="1"/>
  <c r="V302" i="1"/>
  <c r="V298" i="1" s="1"/>
  <c r="U302" i="1"/>
  <c r="T302" i="1"/>
  <c r="M302" i="1"/>
  <c r="M298" i="1" s="1"/>
  <c r="AA20" i="1"/>
  <c r="Z20" i="1"/>
  <c r="Y20" i="1"/>
  <c r="X20" i="1"/>
  <c r="W20" i="1"/>
  <c r="R20" i="1"/>
  <c r="Q20" i="1"/>
  <c r="P20" i="1"/>
  <c r="O20" i="1"/>
  <c r="N20" i="1"/>
  <c r="U297" i="1"/>
  <c r="T297" i="1"/>
  <c r="M297" i="1"/>
  <c r="U296" i="1"/>
  <c r="T296" i="1"/>
  <c r="M296" i="1"/>
  <c r="U295" i="1"/>
  <c r="U291" i="1" s="1"/>
  <c r="T295" i="1"/>
  <c r="M295" i="1"/>
  <c r="M291" i="1" s="1"/>
  <c r="Y19" i="1"/>
  <c r="O19" i="1"/>
  <c r="U286" i="1"/>
  <c r="T286" i="1"/>
  <c r="M286" i="1"/>
  <c r="AD282" i="1"/>
  <c r="AC282" i="1"/>
  <c r="V282" i="1"/>
  <c r="U282" i="1"/>
  <c r="T282" i="1"/>
  <c r="M282" i="1"/>
  <c r="U281" i="1"/>
  <c r="T281" i="1"/>
  <c r="M281" i="1"/>
  <c r="U279" i="1"/>
  <c r="T279" i="1"/>
  <c r="M279" i="1"/>
  <c r="U278" i="1"/>
  <c r="T278" i="1"/>
  <c r="M278" i="1"/>
  <c r="U277" i="1"/>
  <c r="T277" i="1"/>
  <c r="M277" i="1"/>
  <c r="U276" i="1"/>
  <c r="T276" i="1"/>
  <c r="M276" i="1"/>
  <c r="U275" i="1"/>
  <c r="T275" i="1"/>
  <c r="M275" i="1"/>
  <c r="U274" i="1"/>
  <c r="T274" i="1"/>
  <c r="M274" i="1"/>
  <c r="U273" i="1"/>
  <c r="T273" i="1"/>
  <c r="M273" i="1"/>
  <c r="U272" i="1"/>
  <c r="T272" i="1"/>
  <c r="M272" i="1"/>
  <c r="U271" i="1"/>
  <c r="T271" i="1"/>
  <c r="M271" i="1"/>
  <c r="U270" i="1"/>
  <c r="T270" i="1"/>
  <c r="M270" i="1"/>
  <c r="U269" i="1"/>
  <c r="T269" i="1"/>
  <c r="M269" i="1"/>
  <c r="U268" i="1"/>
  <c r="T268" i="1"/>
  <c r="M268" i="1"/>
  <c r="U267" i="1"/>
  <c r="T267" i="1"/>
  <c r="M267" i="1"/>
  <c r="U262" i="1"/>
  <c r="T262" i="1"/>
  <c r="M262" i="1"/>
  <c r="U261" i="1"/>
  <c r="T261" i="1"/>
  <c r="M261" i="1"/>
  <c r="U260" i="1"/>
  <c r="T260" i="1"/>
  <c r="M260" i="1"/>
  <c r="U259" i="1"/>
  <c r="T259" i="1"/>
  <c r="M259" i="1"/>
  <c r="U258" i="1"/>
  <c r="T258" i="1"/>
  <c r="M258" i="1"/>
  <c r="U257" i="1"/>
  <c r="T257" i="1"/>
  <c r="M257" i="1"/>
  <c r="U256" i="1"/>
  <c r="T256" i="1"/>
  <c r="M256" i="1"/>
  <c r="U255" i="1"/>
  <c r="T255" i="1"/>
  <c r="M255" i="1"/>
  <c r="U254" i="1"/>
  <c r="T254" i="1"/>
  <c r="M254" i="1"/>
  <c r="U253" i="1"/>
  <c r="T253" i="1"/>
  <c r="M253" i="1"/>
  <c r="U252" i="1"/>
  <c r="T252" i="1"/>
  <c r="M252" i="1"/>
  <c r="U251" i="1"/>
  <c r="T251" i="1"/>
  <c r="M251" i="1"/>
  <c r="U250" i="1"/>
  <c r="T250" i="1"/>
  <c r="M250" i="1"/>
  <c r="U249" i="1"/>
  <c r="T249" i="1"/>
  <c r="M249" i="1"/>
  <c r="U248" i="1"/>
  <c r="T248" i="1"/>
  <c r="M248" i="1"/>
  <c r="U247" i="1"/>
  <c r="T247" i="1"/>
  <c r="M247" i="1"/>
  <c r="U246" i="1"/>
  <c r="T246" i="1"/>
  <c r="M246" i="1"/>
  <c r="U243" i="1"/>
  <c r="T243" i="1"/>
  <c r="M243" i="1"/>
  <c r="U242" i="1"/>
  <c r="T242" i="1"/>
  <c r="M242" i="1"/>
  <c r="U241" i="1"/>
  <c r="T241" i="1"/>
  <c r="M241" i="1"/>
  <c r="U238" i="1"/>
  <c r="T238" i="1"/>
  <c r="M238" i="1"/>
  <c r="U237" i="1"/>
  <c r="T237" i="1"/>
  <c r="M237" i="1"/>
  <c r="U236" i="1"/>
  <c r="T236" i="1"/>
  <c r="M236" i="1"/>
  <c r="U235" i="1"/>
  <c r="T235" i="1"/>
  <c r="M235" i="1"/>
  <c r="U234" i="1"/>
  <c r="T234" i="1"/>
  <c r="M234" i="1"/>
  <c r="U233" i="1"/>
  <c r="T233" i="1"/>
  <c r="M233" i="1"/>
  <c r="U232" i="1"/>
  <c r="T232" i="1"/>
  <c r="M232" i="1"/>
  <c r="U231" i="1"/>
  <c r="T231" i="1"/>
  <c r="M231" i="1"/>
  <c r="U230" i="1"/>
  <c r="T230" i="1"/>
  <c r="M230" i="1"/>
  <c r="AD229" i="1"/>
  <c r="AD220" i="1" s="1"/>
  <c r="AC229" i="1"/>
  <c r="AC220" i="1" s="1"/>
  <c r="V229" i="1"/>
  <c r="V220" i="1" s="1"/>
  <c r="U229" i="1"/>
  <c r="T229" i="1"/>
  <c r="M229" i="1"/>
  <c r="U227" i="1"/>
  <c r="T227" i="1"/>
  <c r="M227" i="1"/>
  <c r="U226" i="1"/>
  <c r="T226" i="1"/>
  <c r="M226" i="1"/>
  <c r="U225" i="1"/>
  <c r="U220" i="1" s="1"/>
  <c r="T225" i="1"/>
  <c r="M225" i="1"/>
  <c r="M220" i="1" s="1"/>
  <c r="U167" i="1"/>
  <c r="U166" i="1" s="1"/>
  <c r="T167" i="1"/>
  <c r="T166" i="1" s="1"/>
  <c r="M167" i="1"/>
  <c r="M166" i="1" s="1"/>
  <c r="U165" i="1"/>
  <c r="U164" i="1" s="1"/>
  <c r="T165" i="1"/>
  <c r="T164" i="1" s="1"/>
  <c r="M165" i="1"/>
  <c r="M164" i="1" s="1"/>
  <c r="U163" i="1"/>
  <c r="T163" i="1"/>
  <c r="M163" i="1"/>
  <c r="U162" i="1"/>
  <c r="U161" i="1" s="1"/>
  <c r="T162" i="1"/>
  <c r="M162" i="1"/>
  <c r="M161" i="1" s="1"/>
  <c r="U160" i="1"/>
  <c r="T160" i="1"/>
  <c r="M160" i="1"/>
  <c r="U159" i="1"/>
  <c r="U158" i="1" s="1"/>
  <c r="T159" i="1"/>
  <c r="M159" i="1"/>
  <c r="M158" i="1" s="1"/>
  <c r="U157" i="1"/>
  <c r="T157" i="1"/>
  <c r="M157" i="1"/>
  <c r="U156" i="1"/>
  <c r="T156" i="1"/>
  <c r="M156" i="1"/>
  <c r="U155" i="1"/>
  <c r="T155" i="1"/>
  <c r="M155" i="1"/>
  <c r="U154" i="1"/>
  <c r="U153" i="1" s="1"/>
  <c r="T154" i="1"/>
  <c r="M154" i="1"/>
  <c r="M153" i="1" s="1"/>
  <c r="U152" i="1"/>
  <c r="T152" i="1"/>
  <c r="M152" i="1"/>
  <c r="U151" i="1"/>
  <c r="T151" i="1"/>
  <c r="M151" i="1"/>
  <c r="U150" i="1"/>
  <c r="T150" i="1"/>
  <c r="M150" i="1"/>
  <c r="U149" i="1"/>
  <c r="T149" i="1"/>
  <c r="M149" i="1"/>
  <c r="U148" i="1"/>
  <c r="T148" i="1"/>
  <c r="M148" i="1"/>
  <c r="U147" i="1"/>
  <c r="T147" i="1"/>
  <c r="M147" i="1"/>
  <c r="U146" i="1"/>
  <c r="T146" i="1"/>
  <c r="T145" i="1" s="1"/>
  <c r="M146" i="1"/>
  <c r="U144" i="1"/>
  <c r="U143" i="1" s="1"/>
  <c r="T144" i="1"/>
  <c r="T143" i="1" s="1"/>
  <c r="M144" i="1"/>
  <c r="M143" i="1" s="1"/>
  <c r="U142" i="1"/>
  <c r="T142" i="1"/>
  <c r="M142" i="1"/>
  <c r="U141" i="1"/>
  <c r="T141" i="1"/>
  <c r="M141" i="1"/>
  <c r="U140" i="1"/>
  <c r="T140" i="1"/>
  <c r="M140" i="1"/>
  <c r="U139" i="1"/>
  <c r="U138" i="1" s="1"/>
  <c r="T139" i="1"/>
  <c r="M139" i="1"/>
  <c r="M138" i="1" s="1"/>
  <c r="U137" i="1"/>
  <c r="U136" i="1" s="1"/>
  <c r="T137" i="1"/>
  <c r="T136" i="1" s="1"/>
  <c r="M137" i="1"/>
  <c r="M136" i="1" s="1"/>
  <c r="U135" i="1"/>
  <c r="T135" i="1"/>
  <c r="M135" i="1"/>
  <c r="U134" i="1"/>
  <c r="T134" i="1"/>
  <c r="M134" i="1"/>
  <c r="U133" i="1"/>
  <c r="T133" i="1"/>
  <c r="M133" i="1"/>
  <c r="U132" i="1"/>
  <c r="T132" i="1"/>
  <c r="M132" i="1"/>
  <c r="U131" i="1"/>
  <c r="U130" i="1" s="1"/>
  <c r="T131" i="1"/>
  <c r="M131" i="1"/>
  <c r="M130" i="1" s="1"/>
  <c r="U123" i="1"/>
  <c r="T123" i="1"/>
  <c r="M123" i="1"/>
  <c r="U122" i="1"/>
  <c r="T122" i="1"/>
  <c r="M122" i="1"/>
  <c r="U121" i="1"/>
  <c r="T121" i="1"/>
  <c r="M121" i="1"/>
  <c r="U120" i="1"/>
  <c r="U114" i="1" s="1"/>
  <c r="T120" i="1"/>
  <c r="T114" i="1" s="1"/>
  <c r="M120" i="1"/>
  <c r="M114" i="1" s="1"/>
  <c r="AA15" i="1"/>
  <c r="Z15" i="1"/>
  <c r="Y15" i="1"/>
  <c r="X15" i="1"/>
  <c r="W15" i="1"/>
  <c r="R15" i="1"/>
  <c r="Q15" i="1"/>
  <c r="P15" i="1"/>
  <c r="O15" i="1"/>
  <c r="N15" i="1"/>
  <c r="AD111" i="1"/>
  <c r="AC111" i="1"/>
  <c r="V111" i="1"/>
  <c r="U111" i="1"/>
  <c r="T111" i="1"/>
  <c r="M111" i="1"/>
  <c r="M106" i="1" s="1"/>
  <c r="AD110" i="1"/>
  <c r="AC110" i="1"/>
  <c r="AC106" i="1" s="1"/>
  <c r="V110" i="1"/>
  <c r="V106" i="1" s="1"/>
  <c r="U110" i="1"/>
  <c r="U106" i="1" s="1"/>
  <c r="T110" i="1"/>
  <c r="AA14" i="1"/>
  <c r="Z14" i="1"/>
  <c r="Y14" i="1"/>
  <c r="X14" i="1"/>
  <c r="W14" i="1"/>
  <c r="R14" i="1"/>
  <c r="Q14" i="1"/>
  <c r="P14" i="1"/>
  <c r="O14" i="1"/>
  <c r="N14" i="1"/>
  <c r="U104" i="1"/>
  <c r="T104" i="1"/>
  <c r="M104" i="1"/>
  <c r="U103" i="1"/>
  <c r="T103" i="1"/>
  <c r="M103" i="1"/>
  <c r="U102" i="1"/>
  <c r="T102" i="1"/>
  <c r="M102" i="1"/>
  <c r="U101" i="1"/>
  <c r="T101" i="1"/>
  <c r="M101" i="1"/>
  <c r="U100" i="1"/>
  <c r="T100" i="1"/>
  <c r="M100" i="1"/>
  <c r="U99" i="1"/>
  <c r="T99" i="1"/>
  <c r="M99" i="1"/>
  <c r="U98" i="1"/>
  <c r="T98" i="1"/>
  <c r="M98" i="1"/>
  <c r="U97" i="1"/>
  <c r="T97" i="1"/>
  <c r="M97" i="1"/>
  <c r="U96" i="1"/>
  <c r="T96" i="1"/>
  <c r="M96" i="1"/>
  <c r="U95" i="1"/>
  <c r="T95" i="1"/>
  <c r="M95" i="1"/>
  <c r="U94" i="1"/>
  <c r="T94" i="1"/>
  <c r="M94" i="1"/>
  <c r="U93" i="1"/>
  <c r="T93" i="1"/>
  <c r="M93" i="1"/>
  <c r="U92" i="1"/>
  <c r="T92" i="1"/>
  <c r="M92" i="1"/>
  <c r="U91" i="1"/>
  <c r="T91" i="1"/>
  <c r="M91" i="1"/>
  <c r="U90" i="1"/>
  <c r="T90" i="1"/>
  <c r="M90" i="1"/>
  <c r="U89" i="1"/>
  <c r="T89" i="1"/>
  <c r="M89" i="1"/>
  <c r="U87" i="1"/>
  <c r="T87" i="1"/>
  <c r="M87" i="1"/>
  <c r="U86" i="1"/>
  <c r="T86" i="1"/>
  <c r="M86" i="1"/>
  <c r="U82" i="1"/>
  <c r="T82" i="1"/>
  <c r="M82" i="1"/>
  <c r="AD81" i="1"/>
  <c r="AC81" i="1"/>
  <c r="AB81" i="1" s="1"/>
  <c r="U77" i="1"/>
  <c r="T77" i="1"/>
  <c r="M77" i="1"/>
  <c r="U76" i="1"/>
  <c r="T76" i="1"/>
  <c r="M76" i="1"/>
  <c r="U75" i="1"/>
  <c r="T75" i="1"/>
  <c r="M75" i="1"/>
  <c r="U74" i="1"/>
  <c r="T74" i="1"/>
  <c r="M74" i="1"/>
  <c r="U73" i="1"/>
  <c r="T73" i="1"/>
  <c r="M73" i="1"/>
  <c r="U72" i="1"/>
  <c r="T72" i="1"/>
  <c r="M72" i="1"/>
  <c r="AD71" i="1"/>
  <c r="AC71" i="1"/>
  <c r="AB71" i="1"/>
  <c r="AA71" i="1"/>
  <c r="Z71" i="1"/>
  <c r="Y71" i="1"/>
  <c r="X71" i="1"/>
  <c r="W71" i="1"/>
  <c r="V71" i="1"/>
  <c r="R71" i="1"/>
  <c r="Q71" i="1"/>
  <c r="P71" i="1"/>
  <c r="O71" i="1"/>
  <c r="N71" i="1"/>
  <c r="U70" i="1"/>
  <c r="T70" i="1"/>
  <c r="M70" i="1"/>
  <c r="U69" i="1"/>
  <c r="T69" i="1"/>
  <c r="M69" i="1"/>
  <c r="AD68" i="1"/>
  <c r="AD64" i="1" s="1"/>
  <c r="AC68" i="1"/>
  <c r="AC64" i="1" s="1"/>
  <c r="AB68" i="1"/>
  <c r="AA68" i="1"/>
  <c r="AA64" i="1" s="1"/>
  <c r="Z68" i="1"/>
  <c r="Z64" i="1" s="1"/>
  <c r="Y68" i="1"/>
  <c r="Y64" i="1" s="1"/>
  <c r="X68" i="1"/>
  <c r="X64" i="1" s="1"/>
  <c r="W68" i="1"/>
  <c r="W64" i="1" s="1"/>
  <c r="V68" i="1"/>
  <c r="V64" i="1" s="1"/>
  <c r="R68" i="1"/>
  <c r="R64" i="1" s="1"/>
  <c r="Q68" i="1"/>
  <c r="Q64" i="1" s="1"/>
  <c r="P68" i="1"/>
  <c r="P64" i="1" s="1"/>
  <c r="O68" i="1"/>
  <c r="O64" i="1" s="1"/>
  <c r="N68" i="1"/>
  <c r="N64" i="1" s="1"/>
  <c r="AD63" i="1"/>
  <c r="AC63" i="1"/>
  <c r="V63" i="1"/>
  <c r="U59" i="1"/>
  <c r="T59" i="1"/>
  <c r="M59" i="1"/>
  <c r="U58" i="1"/>
  <c r="T58" i="1"/>
  <c r="M58" i="1"/>
  <c r="U57" i="1"/>
  <c r="T57" i="1"/>
  <c r="M57" i="1"/>
  <c r="U56" i="1"/>
  <c r="T56" i="1"/>
  <c r="M56" i="1"/>
  <c r="U55" i="1"/>
  <c r="T55" i="1"/>
  <c r="M55" i="1"/>
  <c r="AD54" i="1"/>
  <c r="AC54" i="1"/>
  <c r="V54" i="1"/>
  <c r="U54" i="1"/>
  <c r="T54" i="1"/>
  <c r="M54" i="1"/>
  <c r="M49" i="1" s="1"/>
  <c r="AD53" i="1"/>
  <c r="AC53" i="1"/>
  <c r="V53" i="1"/>
  <c r="V49" i="1" s="1"/>
  <c r="AA12" i="1"/>
  <c r="Z12" i="1"/>
  <c r="Y12" i="1"/>
  <c r="X12" i="1"/>
  <c r="W12" i="1"/>
  <c r="R12" i="1"/>
  <c r="Q12" i="1"/>
  <c r="P12" i="1"/>
  <c r="O12" i="1"/>
  <c r="N12" i="1"/>
  <c r="AD43" i="1"/>
  <c r="AC43" i="1"/>
  <c r="V43" i="1"/>
  <c r="U43" i="1"/>
  <c r="T43" i="1"/>
  <c r="M43" i="1"/>
  <c r="U42" i="1"/>
  <c r="T42" i="1"/>
  <c r="M42" i="1"/>
  <c r="U41" i="1"/>
  <c r="T41" i="1"/>
  <c r="M41" i="1"/>
  <c r="AC39" i="1"/>
  <c r="X39" i="1"/>
  <c r="X23" i="1" s="1"/>
  <c r="T39" i="1"/>
  <c r="U39" i="1"/>
  <c r="T38" i="1"/>
  <c r="U38" i="1"/>
  <c r="U37" i="1"/>
  <c r="T37" i="1"/>
  <c r="M37" i="1"/>
  <c r="AD36" i="1"/>
  <c r="AC36" i="1"/>
  <c r="AC23" i="1" s="1"/>
  <c r="V36" i="1"/>
  <c r="U36" i="1"/>
  <c r="T36" i="1"/>
  <c r="M36" i="1"/>
  <c r="U35" i="1"/>
  <c r="T35" i="1"/>
  <c r="M35" i="1"/>
  <c r="T30" i="1"/>
  <c r="M30" i="1"/>
  <c r="T29" i="1"/>
  <c r="M29" i="1"/>
  <c r="AA11" i="1"/>
  <c r="Z11" i="1"/>
  <c r="Y11" i="1"/>
  <c r="W11" i="1"/>
  <c r="R11" i="1"/>
  <c r="Q11" i="1"/>
  <c r="P11" i="1"/>
  <c r="N11" i="1"/>
  <c r="AD19" i="1"/>
  <c r="AC19" i="1"/>
  <c r="AB19" i="1"/>
  <c r="AA19" i="1"/>
  <c r="Z19" i="1"/>
  <c r="X19" i="1"/>
  <c r="W19" i="1"/>
  <c r="V19" i="1"/>
  <c r="R19" i="1"/>
  <c r="Q19" i="1"/>
  <c r="P19" i="1"/>
  <c r="N19" i="1"/>
  <c r="AA18" i="1"/>
  <c r="Z18" i="1"/>
  <c r="Y18" i="1"/>
  <c r="X18" i="1"/>
  <c r="W18" i="1"/>
  <c r="R18" i="1"/>
  <c r="Q18" i="1"/>
  <c r="P18" i="1"/>
  <c r="O18" i="1"/>
  <c r="N18" i="1"/>
  <c r="T23" i="1" l="1"/>
  <c r="T11" i="1" s="1"/>
  <c r="AC49" i="1"/>
  <c r="U23" i="1"/>
  <c r="U11" i="1" s="1"/>
  <c r="AD49" i="1"/>
  <c r="AD12" i="1" s="1"/>
  <c r="AB64" i="1"/>
  <c r="T130" i="1"/>
  <c r="M145" i="1"/>
  <c r="T161" i="1"/>
  <c r="T220" i="1"/>
  <c r="T18" i="1" s="1"/>
  <c r="M129" i="1"/>
  <c r="M124" i="1" s="1"/>
  <c r="AD23" i="1"/>
  <c r="T49" i="1"/>
  <c r="T106" i="1"/>
  <c r="AD106" i="1"/>
  <c r="T138" i="1"/>
  <c r="U145" i="1"/>
  <c r="U129" i="1" s="1"/>
  <c r="U124" i="1" s="1"/>
  <c r="T153" i="1"/>
  <c r="T158" i="1"/>
  <c r="T298" i="1"/>
  <c r="AD298" i="1"/>
  <c r="AD20" i="1" s="1"/>
  <c r="U49" i="1"/>
  <c r="U12" i="1" s="1"/>
  <c r="T291" i="1"/>
  <c r="U298" i="1"/>
  <c r="U14" i="1"/>
  <c r="AD18" i="1"/>
  <c r="M18" i="1"/>
  <c r="U18" i="1"/>
  <c r="AC14" i="1"/>
  <c r="N13" i="1"/>
  <c r="T14" i="1"/>
  <c r="AC11" i="1"/>
  <c r="P13" i="1"/>
  <c r="AC13" i="1"/>
  <c r="O13" i="1"/>
  <c r="Z13" i="1"/>
  <c r="Q13" i="1"/>
  <c r="AB13" i="1"/>
  <c r="V13" i="1"/>
  <c r="AD13" i="1"/>
  <c r="T15" i="1"/>
  <c r="V14" i="1"/>
  <c r="M20" i="1"/>
  <c r="T20" i="1"/>
  <c r="V15" i="1"/>
  <c r="U20" i="1"/>
  <c r="M15" i="1"/>
  <c r="V20" i="1"/>
  <c r="M12" i="1"/>
  <c r="M14" i="1"/>
  <c r="M19" i="1"/>
  <c r="AC12" i="1"/>
  <c r="T12" i="1"/>
  <c r="R13" i="1"/>
  <c r="M21" i="1"/>
  <c r="T21" i="1"/>
  <c r="U21" i="1"/>
  <c r="V21" i="1"/>
  <c r="AC21" i="1"/>
  <c r="AD21" i="1"/>
  <c r="U19" i="1"/>
  <c r="T19" i="1"/>
  <c r="AD14" i="1"/>
  <c r="V12" i="1"/>
  <c r="U85" i="1"/>
  <c r="AD15" i="1"/>
  <c r="U15" i="1"/>
  <c r="T85" i="1"/>
  <c r="AC15" i="1"/>
  <c r="W13" i="1"/>
  <c r="X13" i="1"/>
  <c r="Y13" i="1"/>
  <c r="M85" i="1"/>
  <c r="T88" i="1"/>
  <c r="AD39" i="1"/>
  <c r="X11" i="1"/>
  <c r="M88" i="1"/>
  <c r="U88" i="1"/>
  <c r="O17" i="1"/>
  <c r="AB302" i="1"/>
  <c r="S144" i="1"/>
  <c r="S143" i="1" s="1"/>
  <c r="S248" i="1"/>
  <c r="S270" i="1"/>
  <c r="S274" i="1"/>
  <c r="S257" i="1"/>
  <c r="S281" i="1"/>
  <c r="U68" i="1"/>
  <c r="U64" i="1" s="1"/>
  <c r="T68" i="1"/>
  <c r="R17" i="1"/>
  <c r="P17" i="1"/>
  <c r="S297" i="1"/>
  <c r="AC18" i="1"/>
  <c r="S35" i="1"/>
  <c r="V18" i="1"/>
  <c r="V39" i="1"/>
  <c r="V23" i="1" s="1"/>
  <c r="AA17" i="1"/>
  <c r="S296" i="1"/>
  <c r="AB53" i="1"/>
  <c r="S259" i="1"/>
  <c r="S277" i="1"/>
  <c r="AB282" i="1"/>
  <c r="AB314" i="1"/>
  <c r="S295" i="1"/>
  <c r="S291" i="1" s="1"/>
  <c r="S69" i="1"/>
  <c r="S29" i="1"/>
  <c r="U71" i="1"/>
  <c r="S75" i="1"/>
  <c r="S42" i="1"/>
  <c r="S74" i="1"/>
  <c r="S235" i="1"/>
  <c r="S101" i="1"/>
  <c r="S229" i="1"/>
  <c r="M71" i="1"/>
  <c r="AB229" i="1"/>
  <c r="S110" i="1"/>
  <c r="S106" i="1" s="1"/>
  <c r="S111" i="1"/>
  <c r="S238" i="1"/>
  <c r="S70" i="1"/>
  <c r="S55" i="1"/>
  <c r="S58" i="1"/>
  <c r="S92" i="1"/>
  <c r="S142" i="1"/>
  <c r="S230" i="1"/>
  <c r="S236" i="1"/>
  <c r="S249" i="1"/>
  <c r="AB63" i="1"/>
  <c r="S141" i="1"/>
  <c r="S302" i="1"/>
  <c r="S30" i="1"/>
  <c r="S96" i="1"/>
  <c r="S104" i="1"/>
  <c r="S139" i="1"/>
  <c r="S226" i="1"/>
  <c r="S232" i="1"/>
  <c r="S243" i="1"/>
  <c r="S253" i="1"/>
  <c r="S261" i="1"/>
  <c r="S278" i="1"/>
  <c r="AB303" i="1"/>
  <c r="S37" i="1"/>
  <c r="AB43" i="1"/>
  <c r="S156" i="1"/>
  <c r="Q17" i="1"/>
  <c r="Y17" i="1"/>
  <c r="S77" i="1"/>
  <c r="S97" i="1"/>
  <c r="S123" i="1"/>
  <c r="S140" i="1"/>
  <c r="N17" i="1"/>
  <c r="S314" i="1"/>
  <c r="S59" i="1"/>
  <c r="AB36" i="1"/>
  <c r="S157" i="1"/>
  <c r="S231" i="1"/>
  <c r="S241" i="1"/>
  <c r="S242" i="1"/>
  <c r="S252" i="1"/>
  <c r="S260" i="1"/>
  <c r="S268" i="1"/>
  <c r="S272" i="1"/>
  <c r="S276" i="1"/>
  <c r="S303" i="1"/>
  <c r="S135" i="1"/>
  <c r="S43" i="1"/>
  <c r="AB110" i="1"/>
  <c r="AB106" i="1" s="1"/>
  <c r="AB111" i="1"/>
  <c r="S160" i="1"/>
  <c r="S163" i="1"/>
  <c r="S233" i="1"/>
  <c r="S273" i="1"/>
  <c r="S279" i="1"/>
  <c r="S41" i="1"/>
  <c r="S36" i="1"/>
  <c r="S100" i="1"/>
  <c r="S133" i="1"/>
  <c r="S234" i="1"/>
  <c r="S86" i="1"/>
  <c r="S159" i="1"/>
  <c r="S237" i="1"/>
  <c r="S73" i="1"/>
  <c r="AA13" i="1"/>
  <c r="S89" i="1"/>
  <c r="S99" i="1"/>
  <c r="S122" i="1"/>
  <c r="X17" i="1"/>
  <c r="S250" i="1"/>
  <c r="S258" i="1"/>
  <c r="S267" i="1"/>
  <c r="S271" i="1"/>
  <c r="S275" i="1"/>
  <c r="S282" i="1"/>
  <c r="S54" i="1"/>
  <c r="S56" i="1"/>
  <c r="S76" i="1"/>
  <c r="S87" i="1"/>
  <c r="S90" i="1"/>
  <c r="S102" i="1"/>
  <c r="S149" i="1"/>
  <c r="S162" i="1"/>
  <c r="S161" i="1" s="1"/>
  <c r="M68" i="1"/>
  <c r="S256" i="1"/>
  <c r="S286" i="1"/>
  <c r="AB54" i="1"/>
  <c r="S57" i="1"/>
  <c r="S93" i="1"/>
  <c r="S95" i="1"/>
  <c r="S103" i="1"/>
  <c r="W17" i="1"/>
  <c r="S246" i="1"/>
  <c r="S254" i="1"/>
  <c r="S262" i="1"/>
  <c r="S269" i="1"/>
  <c r="S94" i="1"/>
  <c r="S98" i="1"/>
  <c r="S121" i="1"/>
  <c r="S147" i="1"/>
  <c r="S151" i="1"/>
  <c r="S227" i="1"/>
  <c r="AC20" i="1"/>
  <c r="S155" i="1"/>
  <c r="S225" i="1"/>
  <c r="S38" i="1"/>
  <c r="S39" i="1"/>
  <c r="M39" i="1"/>
  <c r="S91" i="1"/>
  <c r="S72" i="1"/>
  <c r="T71" i="1"/>
  <c r="S120" i="1"/>
  <c r="S114" i="1" s="1"/>
  <c r="O11" i="1"/>
  <c r="M38" i="1"/>
  <c r="M23" i="1" s="1"/>
  <c r="S82" i="1"/>
  <c r="S131" i="1"/>
  <c r="S137" i="1"/>
  <c r="S136" i="1" s="1"/>
  <c r="S154" i="1"/>
  <c r="Z17" i="1"/>
  <c r="S146" i="1"/>
  <c r="S148" i="1"/>
  <c r="S150" i="1"/>
  <c r="S165" i="1"/>
  <c r="S164" i="1" s="1"/>
  <c r="S132" i="1"/>
  <c r="S134" i="1"/>
  <c r="S152" i="1"/>
  <c r="S167" i="1"/>
  <c r="S166" i="1" s="1"/>
  <c r="S247" i="1"/>
  <c r="S251" i="1"/>
  <c r="S255" i="1"/>
  <c r="S309" i="1"/>
  <c r="S305" i="1" s="1"/>
  <c r="S23" i="1" l="1"/>
  <c r="S145" i="1"/>
  <c r="S130" i="1"/>
  <c r="M64" i="1"/>
  <c r="S49" i="1"/>
  <c r="S138" i="1"/>
  <c r="S298" i="1"/>
  <c r="T64" i="1"/>
  <c r="AB298" i="1"/>
  <c r="T129" i="1"/>
  <c r="T124" i="1" s="1"/>
  <c r="S153" i="1"/>
  <c r="S158" i="1"/>
  <c r="AB220" i="1"/>
  <c r="AB49" i="1"/>
  <c r="AB12" i="1" s="1"/>
  <c r="S220" i="1"/>
  <c r="S18" i="1" s="1"/>
  <c r="S11" i="1"/>
  <c r="S15" i="1"/>
  <c r="T13" i="1"/>
  <c r="AB14" i="1"/>
  <c r="U13" i="1"/>
  <c r="M13" i="1"/>
  <c r="AB20" i="1"/>
  <c r="S20" i="1"/>
  <c r="S14" i="1"/>
  <c r="S12" i="1"/>
  <c r="M11" i="1"/>
  <c r="AD11" i="1"/>
  <c r="AB18" i="1"/>
  <c r="AB21" i="1"/>
  <c r="S19" i="1"/>
  <c r="AB15" i="1"/>
  <c r="V16" i="1"/>
  <c r="Q16" i="1"/>
  <c r="Q9" i="1" s="1"/>
  <c r="R16" i="1"/>
  <c r="R9" i="1" s="1"/>
  <c r="Z16" i="1"/>
  <c r="Z9" i="1" s="1"/>
  <c r="P16" i="1"/>
  <c r="P9" i="1" s="1"/>
  <c r="N16" i="1"/>
  <c r="N9" i="1" s="1"/>
  <c r="AA16" i="1"/>
  <c r="AA9" i="1" s="1"/>
  <c r="X16" i="1"/>
  <c r="X9" i="1" s="1"/>
  <c r="AC16" i="1"/>
  <c r="W16" i="1"/>
  <c r="W9" i="1" s="1"/>
  <c r="AB16" i="1"/>
  <c r="O16" i="1"/>
  <c r="O9" i="1" s="1"/>
  <c r="AD16" i="1"/>
  <c r="Y16" i="1"/>
  <c r="Y9" i="1" s="1"/>
  <c r="S88" i="1"/>
  <c r="AB39" i="1"/>
  <c r="AB23" i="1" s="1"/>
  <c r="S85" i="1"/>
  <c r="V11" i="1"/>
  <c r="S21" i="1"/>
  <c r="AD17" i="1"/>
  <c r="S68" i="1"/>
  <c r="S71" i="1"/>
  <c r="V17" i="1"/>
  <c r="U17" i="1"/>
  <c r="AC17" i="1"/>
  <c r="M17" i="1"/>
  <c r="T17" i="1"/>
  <c r="S64" i="1" l="1"/>
  <c r="S13" i="1" s="1"/>
  <c r="S129" i="1"/>
  <c r="S124" i="1" s="1"/>
  <c r="AD9" i="1"/>
  <c r="AC9" i="1"/>
  <c r="V9" i="1"/>
  <c r="AB11" i="1"/>
  <c r="U16" i="1"/>
  <c r="U9" i="1" s="1"/>
  <c r="T16" i="1"/>
  <c r="T9" i="1" s="1"/>
  <c r="M16" i="1"/>
  <c r="M9" i="1" s="1"/>
  <c r="AB17" i="1"/>
  <c r="S17" i="1"/>
  <c r="AB9" i="1" l="1"/>
  <c r="S16" i="1"/>
  <c r="S9" i="1" s="1"/>
</calcChain>
</file>

<file path=xl/sharedStrings.xml><?xml version="1.0" encoding="utf-8"?>
<sst xmlns="http://schemas.openxmlformats.org/spreadsheetml/2006/main" count="1551" uniqueCount="376">
  <si>
    <t>тыс. рублей</t>
  </si>
  <si>
    <t>№ пп</t>
  </si>
  <si>
    <t>Наименование и местоположение
объекта</t>
  </si>
  <si>
    <t>Национальный проект (НП)/ региональный проект (РП)</t>
  </si>
  <si>
    <t>Код бюджетной классификации расходов</t>
  </si>
  <si>
    <t>Сведения о наличии положитель-ного заключения экспертизы (при отсутствии реквизиты указаний и поручений Главы Чувашской Республики, бюджетных заявок)</t>
  </si>
  <si>
    <t>Информация о принадлеж-ности объекта капитального  строительства к объектам незавершен-ного строительства</t>
  </si>
  <si>
    <t>Годы строитель-
ства/срок подготовки проектной документации</t>
  </si>
  <si>
    <t>2025 год</t>
  </si>
  <si>
    <t>2026 год</t>
  </si>
  <si>
    <t>Изменения (+;-)</t>
  </si>
  <si>
    <t>ведомство</t>
  </si>
  <si>
    <t>раздел</t>
  </si>
  <si>
    <t>подраздел</t>
  </si>
  <si>
    <t>целевая статья расходов</t>
  </si>
  <si>
    <t>вид расходов</t>
  </si>
  <si>
    <t>Всего</t>
  </si>
  <si>
    <t>в том числе</t>
  </si>
  <si>
    <t>всего</t>
  </si>
  <si>
    <t>ФБ</t>
  </si>
  <si>
    <t>РБ</t>
  </si>
  <si>
    <t>федеральный бюджет</t>
  </si>
  <si>
    <t>республиканский бюджет Чувашской Республики</t>
  </si>
  <si>
    <t>4</t>
  </si>
  <si>
    <t>5</t>
  </si>
  <si>
    <t>6</t>
  </si>
  <si>
    <t>7</t>
  </si>
  <si>
    <t>8</t>
  </si>
  <si>
    <t>9</t>
  </si>
  <si>
    <t>10</t>
  </si>
  <si>
    <t>11</t>
  </si>
  <si>
    <t>в том числе:</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</si>
  <si>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</si>
  <si>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</si>
  <si>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</si>
  <si>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</si>
  <si>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</si>
  <si>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</si>
  <si>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</si>
  <si>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</si>
  <si>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</si>
  <si>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ТУРИЗМ</t>
  </si>
  <si>
    <t>ПРОЧЕЕ</t>
  </si>
  <si>
    <t>ОБРАЗОВАНИЕ, ВСЕГО</t>
  </si>
  <si>
    <t>Государственная программа Чувашской Республики "Развитие образования"</t>
  </si>
  <si>
    <t>Министерство образования Чувашской Республики</t>
  </si>
  <si>
    <t>1</t>
  </si>
  <si>
    <t>874</t>
  </si>
  <si>
    <t>07</t>
  </si>
  <si>
    <t>02</t>
  </si>
  <si>
    <t>да</t>
  </si>
  <si>
    <t>нет</t>
  </si>
  <si>
    <t>2023–2024</t>
  </si>
  <si>
    <t>Строительство детского сада на 160 мест в 
д. Москакасы</t>
  </si>
  <si>
    <t>01</t>
  </si>
  <si>
    <t>Ц730224220</t>
  </si>
  <si>
    <t>414</t>
  </si>
  <si>
    <t>Ц730220590</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</si>
  <si>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</si>
  <si>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522</t>
  </si>
  <si>
    <t>Министерство строительства, архитектуры и 
жилищно-коммунального хозяйства 
Чувашской Республики</t>
  </si>
  <si>
    <t>КУ ЧР Служба единого заказчика (заказчик)</t>
  </si>
  <si>
    <t>832</t>
  </si>
  <si>
    <t>12</t>
  </si>
  <si>
    <t>2023–2025</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</si>
  <si>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</si>
  <si>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Строительство здания средней общеобразовательной школы на 300 мест в с. Чуварлеи Алатырского района</t>
  </si>
  <si>
    <t>2024-2025</t>
  </si>
  <si>
    <t>2024–2025</t>
  </si>
  <si>
    <t>2024–2026</t>
  </si>
  <si>
    <t>в том числе проектно-изыскательские работы</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</si>
  <si>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</si>
  <si>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04</t>
  </si>
  <si>
    <t>ГУП "Чувашгаз" Минстроя Чувашии (заказчик)</t>
  </si>
  <si>
    <t>А13012067И</t>
  </si>
  <si>
    <t>466</t>
  </si>
  <si>
    <t>03</t>
  </si>
  <si>
    <t>Государственная  программа Чувашской Республики "Комплексное развитие сельских территорий Чувашской Республики"</t>
  </si>
  <si>
    <t>Министерство строительства, архитектуры и 
жилищно-коммунального хозяйства Чувашской Республики</t>
  </si>
  <si>
    <t>A6203R5763</t>
  </si>
  <si>
    <t>КУЛЬТУРА, ВСЕГО</t>
  </si>
  <si>
    <t>Государственная программа Чувашской Республики "Развитие культуры"</t>
  </si>
  <si>
    <t>08</t>
  </si>
  <si>
    <t>Ц430122790</t>
  </si>
  <si>
    <t xml:space="preserve">Реконструкция объекта "МАУ ДО "Батыревская ДШИ" Батыревского района Чувашской Республики </t>
  </si>
  <si>
    <t>Ц430120710</t>
  </si>
  <si>
    <t>Строительство сельского дома культуры на 49 мест в д. Татмыш-Югелево Батыревского муниципального округа</t>
  </si>
  <si>
    <t>Строительство сельского дома культуры на 150 мест в д. Старые Урмары Урмарского муниципального округа</t>
  </si>
  <si>
    <t xml:space="preserve">в том числе проектно-изыскательские работы: </t>
  </si>
  <si>
    <t>Министерство сельского хозяйства Чувашской Республики</t>
  </si>
  <si>
    <t>Администрация Красноармейского муниципального округа (заказчик)</t>
  </si>
  <si>
    <t>882</t>
  </si>
  <si>
    <t>ЗДРАВООХРАНЕНИЕ, ВСЕГО</t>
  </si>
  <si>
    <t>Государственная программа Чувашской Республики "Развитие здравоохранения"</t>
  </si>
  <si>
    <t>Министерство здравоохранения Чувашской Республики</t>
  </si>
  <si>
    <t>КУ "Центр ресурсного обеспечения государственных учреждений здрвоохранения" Минздрава Чувашии (заказчик)</t>
  </si>
  <si>
    <t>855</t>
  </si>
  <si>
    <t>09</t>
  </si>
  <si>
    <t>Ц230124210</t>
  </si>
  <si>
    <t>Строительство здания отделения судебно-медицинской экспертизы в г. Алатыре Чувашской Республики</t>
  </si>
  <si>
    <t>Ц230123410</t>
  </si>
  <si>
    <t xml:space="preserve">Строительство фельдшерско-акушерских пунктов в районах Чувашской Республики </t>
  </si>
  <si>
    <t>д. Сятракасы Чебоксарского района</t>
  </si>
  <si>
    <t>д. Большие Катраси Чебоксарского района</t>
  </si>
  <si>
    <t xml:space="preserve">Строительство врачебных амбулаторий и отделений общеврачебных практик в районах и городах Чувашской Республики 
</t>
  </si>
  <si>
    <t>с. Тарханы Батыревского района</t>
  </si>
  <si>
    <t>д. Долгий Остров Батыревского района</t>
  </si>
  <si>
    <t>с. Малые Кармалы Ибресинского района</t>
  </si>
  <si>
    <t>д. Малые Кошелеи Комсомольского района</t>
  </si>
  <si>
    <t>с. Трехбалтаево Шемуршинского района</t>
  </si>
  <si>
    <t>с. Семеновское Порецкого района</t>
  </si>
  <si>
    <t>Строительство нового больничного комплекса БУ "Республиканская клиническая больница" Минздрава Чувашии</t>
  </si>
  <si>
    <t>Ц230120650</t>
  </si>
  <si>
    <t>поручение Президента Российской Федерации от 20.08.2020 
№ Пр-1331</t>
  </si>
  <si>
    <t>2025–2027</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</si>
  <si>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</si>
  <si>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бюджетная заявка</t>
  </si>
  <si>
    <t>05</t>
  </si>
  <si>
    <t>Строительство зданий соматического отделения "Алый парус" БУ "Республиканский детский санаторий "Лесная сказка" Минздрава Чувашии, расположенного по адресу: Моргаушский район, д. Шомиково, ул. Лесная, д. 62</t>
  </si>
  <si>
    <t>ФИЗИЧЕСКАЯ КУЛЬТУРА И СПОРТ, ВСЕГО</t>
  </si>
  <si>
    <t>Государственная программа Чувашской Республики "Развитие физической культуры и спорта"</t>
  </si>
  <si>
    <t>Ц52022069И</t>
  </si>
  <si>
    <t>Строительство спортивно-оздоровительного комплекса с бассейном БУ "СШОР № 9 по плаванию" Минспорта Чувашии</t>
  </si>
  <si>
    <t>Ц5202R1110</t>
  </si>
  <si>
    <t>СОЦИАЛЬНАЯ ПОЛИТИКА, ВСЕГО</t>
  </si>
  <si>
    <t>Государственная программа Чувашской Республики "Социальная поддержка граждан"</t>
  </si>
  <si>
    <t>150</t>
  </si>
  <si>
    <t>НП "Демография"/ РП "Старшее поколение"</t>
  </si>
  <si>
    <t>Ц31P351210</t>
  </si>
  <si>
    <t>Строительство БУ "Ибресинский дом-интернат" в 
пос. Ибреси Ибресинского района Чувашской Республики</t>
  </si>
  <si>
    <t>Строительство БУ "Тарханский дом-интернат" в 
с. Тарханы Батыревского района</t>
  </si>
  <si>
    <t xml:space="preserve">Строительство БУ «Шомиковский дом-интернат» </t>
  </si>
  <si>
    <t>ЖИЛИЩНОЕ СТРОИТЕЛЬСТВО, ВСЕГО</t>
  </si>
  <si>
    <t>Государственная программа Чувашской Республики "Обеспечение граждан в Чувашской Республике доступным и комфортным жильем"</t>
  </si>
  <si>
    <t>Строительство инженерной, транспортной, социальной инфраструктуры в целях жилищного строительства в Чувашской Республике</t>
  </si>
  <si>
    <t>Комплексная застройка ЖК "Дубрава Парк", город Чебоксары</t>
  </si>
  <si>
    <t>Автомобильная дорога (улично-дорожная сеть микрорайона "Дубрава Парк" г. Чебоксары)</t>
  </si>
  <si>
    <t>A230298100</t>
  </si>
  <si>
    <t>2022–2025</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</si>
  <si>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</si>
  <si>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</si>
  <si>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ливневой канализации микрорайона "Дубрава Парк" (магистральные, внутриквартальные) 
г. Чебоксары</t>
  </si>
  <si>
    <t>Сети электроснабжения микрорайона "Дубрава Парк" (магистральные, внутриквартальные) 
г. Чебоксары</t>
  </si>
  <si>
    <t>Комплексная застройка жилого района "Пригородный" д. Аркасы Чебоксарского района Чувашской Республики</t>
  </si>
  <si>
    <t>A230298130</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</si>
  <si>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</si>
  <si>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Комплексная застройка жилого района "Новый город" г. Чебоксары</t>
  </si>
  <si>
    <t>A230298150</t>
  </si>
  <si>
    <t>Комплексная застройка жилого района 
IX микрорайона Западного жилого района города Новочебоксарск Чувашской Республики</t>
  </si>
  <si>
    <t>А230298160</t>
  </si>
  <si>
    <t>Детский сад на 220 мест (поз. 26) в IX микрорайоне Западного жилого района города Новочебоксарска</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</si>
  <si>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</si>
  <si>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Автомобильная дорога микрорайона 2 "А" центральной части города Чебоксары "Грязевская стрелка"</t>
  </si>
  <si>
    <t>A230298200</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</si>
  <si>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</si>
  <si>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</si>
  <si>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</si>
  <si>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</si>
  <si>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</si>
  <si>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А230298250</t>
  </si>
  <si>
    <t>Сети водоотведения хозяйственно-бытовых стоков в нижней части I очереди VII микрорайона центральной части г. Чебоксары</t>
  </si>
  <si>
    <t>Комплексная застройка жилого района "Солнечный" Новоюжного планировочного района г. Чебоксары</t>
  </si>
  <si>
    <t>Строительство автомобильной дороги микрорайона 3 жилого района "Солнечный" Новоюжного планировочного района г. Чебоксары (2 этап строительства)</t>
  </si>
  <si>
    <t>A230298300</t>
  </si>
  <si>
    <t>Строительство автомобильной дороги к микрорайону "Солнечный" Новоюжного планировочного района 
г. Чебоксары (1, 4 очередь)</t>
  </si>
  <si>
    <t>Комплексная застройка микрорайона 1А центральной части г. Чебоксары</t>
  </si>
  <si>
    <t>Строительство дороги по ул. Базарная от 
ул. Н. Рождественского до ул. Н. Смирнова</t>
  </si>
  <si>
    <t>A230298400</t>
  </si>
  <si>
    <t>Строительство дороги по ул. Базарная от 
ул. И.С. Тукташа до ул. Дзержинского</t>
  </si>
  <si>
    <t>А230298450</t>
  </si>
  <si>
    <t>Комплексная застройка микрорайона 3-е поле, 
г. Канаш</t>
  </si>
  <si>
    <t>A230298500</t>
  </si>
  <si>
    <t>ДОРОЖНОЕ ХОЗЯЙСТВО, ВСЕГО</t>
  </si>
  <si>
    <t>Министерство транспорта и дорожного хозяйства Чувашской Республики</t>
  </si>
  <si>
    <t>КУ "Чувашупрдор" Минтранса Чувашии (заказчик)</t>
  </si>
  <si>
    <t>831</t>
  </si>
  <si>
    <t>строительство и реконструкция</t>
  </si>
  <si>
    <t>Строительство автомобильной дороги по улицам Центральная, Зеленая в д. Синькасы Аликовского района Чувашской Республики (1 этап)</t>
  </si>
  <si>
    <t>Строительство автомобильной дороги по улицам Центральная, Зеленая в д. Синькасы Аликовского района Чувашской Республики (2 этап)</t>
  </si>
  <si>
    <t>Строительство автомобильной дороги по улицам деревни Долгий Остров Батыревского района Чувашской Республики (1 этап)</t>
  </si>
  <si>
    <t>2025–2026</t>
  </si>
  <si>
    <t>Строительство автомобильной дороги д. Новые 
Шальтямы – д. Новые Бюрженеры Канашского района Чувашской Республики</t>
  </si>
  <si>
    <t>Строительство автомобильной дороги в д. Альбусь-Сюрбеево Комсомольского района Чувашской Республики</t>
  </si>
  <si>
    <t>Реконструкция автомобильной дороги "Аликово – Старые Атаи – а.д. "Сура" – д. Верхнее Аккозино – д. Кузнечная на участке км 1+460 – км 3+060 в Красночетайском районе Чувашской Республики</t>
  </si>
  <si>
    <t>Строительство автомобильной дороги по 
ул. Центральная и ул. Красноармейская в с. Тогаево Эльбарусовского сельского поселения Мариинско-Посадского района Чувашской Республики</t>
  </si>
  <si>
    <t>Строительство автомобильной дороги по ул. Сосновая д. Малый Сундырь до д. Ядринкасы Чебоксарского района Чувашской Республики  (1 этап)</t>
  </si>
  <si>
    <t xml:space="preserve">Строительство автомобильной дороги по 
ул. Первомайская, ул. Герцена г. Ядрин Ядринского района Чувашской Республики (I этап) </t>
  </si>
  <si>
    <t>Строительство автомобильной дороги по 
ул. К. Маркса, ул. Лермонтова, переулку от 
ул. Лермонтова до ул. Матросова, ул. Комарова в 
с. Большие Яльчики Яльчикского района Чувашской Республики</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</si>
  <si>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</si>
  <si>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(1 этап)</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</si>
  <si>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(2 этап)</t>
  </si>
  <si>
    <t>Расходы на мероприятия по повышению уровня обустройства автомобильных дорог регионального и межмуниципального значения. Устройство остановочных площадок и тротуаров на участке км 58+400 автомобильной дороги «Сура» в Красночетайском  районе Чувашской Республики</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</si>
  <si>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</si>
  <si>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</si>
  <si>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</si>
  <si>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(2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</si>
  <si>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</si>
  <si>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</si>
  <si>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Реконструкция водопропускной железобетонной трубы на км 13+297 автомобильной дороги Шемурша – Сойгино – Алтышево – а.д. "Аниш" в Шемуршинском районе</t>
  </si>
  <si>
    <t xml:space="preserve">Строительство наружного освещения и светофора автомобильной дороги Никольское – Ядрин – Калинино на участке км 10+650 – км 15+124 в Ядринском районе Чувашской Республики </t>
  </si>
  <si>
    <t>КОММУНАЛЬНОЕ ХОЗЯЙСТВО, ВСЕГО</t>
  </si>
  <si>
    <t>Государственная программа Чувашской Республики "Модернизация и развитие сферы жилищно-коммунального хозяйства"</t>
  </si>
  <si>
    <t xml:space="preserve">Министерство строительства, архитектуры и 
жилищно-коммунального хозяйства 
Чувашской Республики </t>
  </si>
  <si>
    <t>Строительство напорного канализационного коллектора пос. Кугеси Чебоксарского района Чувашской Республики</t>
  </si>
  <si>
    <t>А13032066И</t>
  </si>
  <si>
    <t>Реконструкция трубопровода очищенных сточных вод с существующих очистных сооружений с. Яльчики Яльчикского муниципального округа Чувашкой Республики</t>
  </si>
  <si>
    <t xml:space="preserve"> в том числе проектно-изыскательские работы</t>
  </si>
  <si>
    <t>Реконструкция с элементами технологического перевооружения очистных сооружений биологической очистки сточных вод в г. Цивильск</t>
  </si>
  <si>
    <t>Реконструкция канализационной насосной станции № 1 по адресу: Чувашская Республика, г. Алатырь, ул. 2-й Садовый переулок, 8</t>
  </si>
  <si>
    <t>А130322420</t>
  </si>
  <si>
    <t>Строительство водозаборных сооружений в с. Порецкое Порецкого муниципального округа</t>
  </si>
  <si>
    <t>Реконструкция водозаборных сооружений и насосной станции первого подъема, расположенных по адресу: Чувашская Республика, Алатырский район, Стемасское сельское поселение, на 286 км р. Сура по левому берегу на окраине села Стемасы</t>
  </si>
  <si>
    <t>Строительство тепловых сетей и сетей горячего водоснабжения по ул. Ломоносова в г. Мариинский Посад  Мариинско-Посадского муниципального округа Чувашской Республики</t>
  </si>
  <si>
    <t>Строительство газовой автоматизированной котельной по ул. Курчатова в г. Мариинский Посад  Мариинско-Посадского муниципального округа Чувашской Республики</t>
  </si>
  <si>
    <t>Строительство газовой автоматизированной блочно-модульной котельной по ул. Котовского в г. Мариинский Посад Мариинско-Посадского муниципального округа Чувашской Республики</t>
  </si>
  <si>
    <t>Строительство тепловых сетей и сетей горячего водоснабжения по ул. Котовского в г. Мариинский Посад Мариинско-Посадского муниципального округа Чувашской Республики</t>
  </si>
  <si>
    <t>ГУП "БОС" Минстроя Чувашии (заказчик)</t>
  </si>
  <si>
    <t>Строительство блочно-модульной котельной по ул. Щорса в г. Шумерля Чувашской Республики</t>
  </si>
  <si>
    <t>Строительство тепловых сетей и сетей горячего водоснабжения от газовой автоматизированной блочно-модульной котельной по ул. Ленкина в г. Козловка Чувашской Республике</t>
  </si>
  <si>
    <t>Строительство тепловых сетей и сетей горячего водоснабжения от газовой автоматизированной блочно-модульной котельной по ул. Чкалова в г. Козловка Чувашской Республике</t>
  </si>
  <si>
    <t>Строительство сетей водоснабжения д. Черепаново Красночетайского района Чувашской Республики</t>
  </si>
  <si>
    <t>Строительство водопроводной башни со скважиной, наружных сетей водоснабжения и водоотведения юго-восточного микрорайона с. Красноармейское Красноармейского муниципального округа Чувашской Республики</t>
  </si>
  <si>
    <t>ЭКОЛОГИЯ, ВСЕГО</t>
  </si>
  <si>
    <t>Государственная программа Чувашской Республики "Развитие потенциала природно-сырьевых ресурсов и обеспечение экологической безопасности"</t>
  </si>
  <si>
    <t>06</t>
  </si>
  <si>
    <t>Ч330426150</t>
  </si>
  <si>
    <t xml:space="preserve"> в том числе проектно-изыскательские работы </t>
  </si>
  <si>
    <t>Ч330422470</t>
  </si>
  <si>
    <t>Реконструкция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</si>
  <si>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ТУРИЗМ, всего</t>
  </si>
  <si>
    <t>Государственная программа Чувашской Республики "Развитие туризма и индустрии гостеприимства"</t>
  </si>
  <si>
    <t>ПРОЧЕЕ, всего</t>
  </si>
  <si>
    <t>Ц830222870</t>
  </si>
  <si>
    <t xml:space="preserve">Проектно-изыскательские работы на строительство (реконструкцию) объектов капитального строительства </t>
  </si>
  <si>
    <t>A230301030</t>
  </si>
  <si>
    <t>870</t>
  </si>
  <si>
    <t>______________________</t>
  </si>
  <si>
    <t>A13032066И</t>
  </si>
  <si>
    <t>Строительство II очереди БУ "Атратский дом-интернат" Минтруда Чувашии (спальный корпус с пищеблоком) пос. Атрать Алатырского района</t>
  </si>
  <si>
    <t>2027 год</t>
  </si>
  <si>
    <t>13 598 009,7 (стоимость 1 очереди)</t>
  </si>
  <si>
    <t>Государственная программа Чувашской Республики "Повышение безопасности жизнедеятельности населения и территорий Чувашской Республики"</t>
  </si>
  <si>
    <t>Строительство автомобильной дороги по улицам деревни Долгий Остров Батыревского района Чувашской Республики (2 этап)</t>
  </si>
  <si>
    <t>Строительство автомобильных дорог по улицам в д. Большие Токшики Моргаушского района Чувашской Республики (1 этап)</t>
  </si>
  <si>
    <t>2024-2026</t>
  </si>
  <si>
    <t>A63019Д010</t>
  </si>
  <si>
    <t>Ч23029Д090</t>
  </si>
  <si>
    <t>Ч21И89Д040</t>
  </si>
  <si>
    <t>Ц41Я555190</t>
  </si>
  <si>
    <t xml:space="preserve">НП "Продолжительная и активная жизнь"/ РП "Модернизация первичного звена здравоохранения" </t>
  </si>
  <si>
    <t>Ц21Д153654</t>
  </si>
  <si>
    <t>НП "Семья/ РП "Семейные ценности и инфраструктура культуры"</t>
  </si>
  <si>
    <t>Ц31Я451210</t>
  </si>
  <si>
    <t xml:space="preserve"> Строительство объекта "Средняя общеобразовательная школа на 825 ученических мест в поселке Кугеси Чебоксарского района Чувашской Республики" </t>
  </si>
  <si>
    <t xml:space="preserve"> Строительство объекта "Средняя общеобразовательная школа на 1400 мест в микрорайоне "Солнечный", 
г. Чебоксары Чувашской Республики" </t>
  </si>
  <si>
    <t>415</t>
  </si>
  <si>
    <t>Реализация проектов комплексного развития территорий на 2025 год и на плановый период 2026 и 2027 годов</t>
  </si>
  <si>
    <t>Строительство набережной р. Волга с причальной стенкой и благоустройство прилегающей территории в г. Козловка (второй этап)</t>
  </si>
  <si>
    <t>Ц4301R1100</t>
  </si>
  <si>
    <t>А6203R5763</t>
  </si>
  <si>
    <t>Администрация города Чебоксары (заказчик)</t>
  </si>
  <si>
    <t>Реконструкция автомобильной дороги по ул. Пархоменко г. Чебоксары</t>
  </si>
  <si>
    <t>Республиканская адресная инвестиционная программа на 2025 год и на плановый период 2026 и 2027 годов</t>
  </si>
  <si>
    <t>Предусмотрено Законом о бюджете № 83 от 29.11.2024</t>
  </si>
  <si>
    <t>Строительство футбольного манежа при БУ "СШ по футболу" Минспорта Чувашии</t>
  </si>
  <si>
    <t>2025</t>
  </si>
  <si>
    <t>А7301R5504</t>
  </si>
  <si>
    <t>А21И253180</t>
  </si>
  <si>
    <t>А11И351540</t>
  </si>
  <si>
    <t>Строительство, реконструкция и модернизация систем водоснабжения г. Цивильск Цивильского муниципального округа Чувашской Республики</t>
  </si>
  <si>
    <t>А130309605</t>
  </si>
  <si>
    <t>Администрация Красночетайского муниципального округа (заказчик)</t>
  </si>
  <si>
    <t>Ц71Ю450490
Ц730220590</t>
  </si>
  <si>
    <t>Ц2301R1110
Ц230120650</t>
  </si>
  <si>
    <t>Ц730253050</t>
  </si>
  <si>
    <t>2024</t>
  </si>
  <si>
    <t>Ч21И89Д050</t>
  </si>
  <si>
    <t xml:space="preserve">Строительство и реконструкция автомобильных дорог общего пользования регионального и межмуниципального значения </t>
  </si>
  <si>
    <t>НП "Инфраструктура для жизни"/РП "Региональная и местная дорожная сеть"</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</si>
  <si>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 </t>
  </si>
  <si>
    <t>Сметная стоимость/
стоимость приобрете-ния объекта недвижимого имущества</t>
  </si>
  <si>
    <t xml:space="preserve">итого </t>
  </si>
  <si>
    <t xml:space="preserve"> 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 </t>
  </si>
  <si>
    <t>Строительство пристроя на 400 мест МБОУ "Вурнарская СОШ № 1" им. И.Н. Никифорова" по адресу: Чувашская Республика, Вурнарский район, п. Вурнары, ул. Ленина, 
д. 56</t>
  </si>
  <si>
    <r>
      <t xml:space="preserve">2023 </t>
    </r>
    <r>
      <rPr>
        <sz val="12.5"/>
        <color theme="1"/>
        <rFont val="Calibri"/>
        <family val="2"/>
        <charset val="204"/>
      </rPr>
      <t>̶</t>
    </r>
    <r>
      <rPr>
        <sz val="12.5"/>
        <color theme="1"/>
        <rFont val="Times New Roman"/>
        <family val="1"/>
        <charset val="204"/>
      </rPr>
      <t xml:space="preserve"> 2025</t>
    </r>
  </si>
  <si>
    <t>Средняя общеобразовательная школа на 1100 мест в 
14 микрорайоне НЮР, г. Чебоксары</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</si>
  <si>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 6</t>
  </si>
  <si>
    <r>
      <t xml:space="preserve">2025 </t>
    </r>
    <r>
      <rPr>
        <sz val="12.5"/>
        <rFont val="Calibri"/>
        <family val="2"/>
        <charset val="204"/>
      </rPr>
      <t xml:space="preserve">̶ </t>
    </r>
    <r>
      <rPr>
        <sz val="12.5"/>
        <rFont val="Times New Roman"/>
        <family val="1"/>
        <charset val="204"/>
      </rPr>
      <t>2026</t>
    </r>
  </si>
  <si>
    <t>Реконструкция музея им. А.Г. Николаева по адресу: Чувашская Республика, Мариинско-Посадский район, 
с. Шоршелы</t>
  </si>
  <si>
    <t>Строительство сельского дома культуры на 150 мест в 
с. Старые Айбеси Алатырского муниципального округа</t>
  </si>
  <si>
    <t>Строительство сельского дома культуры на 150 мест в 
с. Хормалы Ибресинского муниципального округа</t>
  </si>
  <si>
    <t>Строительства Дома культуры по ул. Ленина 
с. Красноармейское Красноармейского муниципального округа Чувашской Республики</t>
  </si>
  <si>
    <r>
      <t xml:space="preserve">2025 </t>
    </r>
    <r>
      <rPr>
        <sz val="12.5"/>
        <color theme="1"/>
        <rFont val="Calibri"/>
        <family val="2"/>
        <charset val="204"/>
      </rPr>
      <t xml:space="preserve">̶ </t>
    </r>
    <r>
      <rPr>
        <sz val="12.5"/>
        <color theme="1"/>
        <rFont val="Times New Roman"/>
        <family val="1"/>
        <charset val="204"/>
      </rPr>
      <t>2027</t>
    </r>
  </si>
  <si>
    <t>Строительство зданий и сооружений БУ "Республиканский детский санаторий "Лесная сказка" Минздрава Чувашии, расположенного по адресу: Моргаушский район, д. Шомиково, ул. Лесная, 
д. 55</t>
  </si>
  <si>
    <t>Физкультурно-оздоровительный комплекс в с. Шыгырдан Батыревского района Чувашской Республики</t>
  </si>
  <si>
    <r>
      <t xml:space="preserve">2024 </t>
    </r>
    <r>
      <rPr>
        <sz val="12.5"/>
        <rFont val="Calibri"/>
        <family val="2"/>
        <charset val="204"/>
      </rPr>
      <t>̶</t>
    </r>
    <r>
      <rPr>
        <sz val="8.75"/>
        <rFont val="Times New Roman"/>
        <family val="1"/>
        <charset val="204"/>
      </rPr>
      <t xml:space="preserve"> </t>
    </r>
    <r>
      <rPr>
        <sz val="12.5"/>
        <rFont val="Times New Roman"/>
        <family val="1"/>
        <charset val="204"/>
      </rPr>
      <t>2027</t>
    </r>
  </si>
  <si>
    <r>
      <t xml:space="preserve">2025 </t>
    </r>
    <r>
      <rPr>
        <sz val="12.5"/>
        <color theme="1"/>
        <rFont val="Calibri"/>
        <family val="2"/>
        <charset val="204"/>
      </rPr>
      <t>̶</t>
    </r>
    <r>
      <rPr>
        <sz val="8.75"/>
        <color theme="1"/>
        <rFont val="Times New Roman"/>
        <family val="1"/>
        <charset val="204"/>
      </rPr>
      <t xml:space="preserve"> </t>
    </r>
    <r>
      <rPr>
        <sz val="12.5"/>
        <color theme="1"/>
        <rFont val="Times New Roman"/>
        <family val="1"/>
        <charset val="204"/>
      </rPr>
      <t>2026</t>
    </r>
  </si>
  <si>
    <r>
      <t xml:space="preserve">2025 </t>
    </r>
    <r>
      <rPr>
        <sz val="12.5"/>
        <color theme="1"/>
        <rFont val="Calibri"/>
        <family val="2"/>
        <charset val="204"/>
      </rPr>
      <t>̶</t>
    </r>
    <r>
      <rPr>
        <sz val="8.75"/>
        <color theme="1"/>
        <rFont val="Times New Roman"/>
        <family val="1"/>
        <charset val="204"/>
      </rPr>
      <t xml:space="preserve"> </t>
    </r>
    <r>
      <rPr>
        <sz val="12.5"/>
        <color theme="1"/>
        <rFont val="Times New Roman"/>
        <family val="1"/>
        <charset val="204"/>
      </rPr>
      <t>2027</t>
    </r>
  </si>
  <si>
    <t>2022 ̶ 2025</t>
  </si>
  <si>
    <t>2024 ̶ 2025</t>
  </si>
  <si>
    <t>2023 ̶ 2025</t>
  </si>
  <si>
    <t>2026 ̶ 2027</t>
  </si>
  <si>
    <t>2025 ̶ 2027</t>
  </si>
  <si>
    <t>2025 ̶ 2026</t>
  </si>
  <si>
    <t>2024 ̶ 2026</t>
  </si>
  <si>
    <t>Дорога в жилой застройке в микрорайоне № 5 жилого района «Новый город» г. Чебоксары</t>
  </si>
  <si>
    <t>Перекресток шоссе Марпосадское с улицей 
И.П. Прокопьева</t>
  </si>
  <si>
    <t xml:space="preserve">Детское дошкольное учреждение на 340 мест поз. 5.14 в микрорайоне № 5 жилого района "Новый город" 
г. Чебоксары </t>
  </si>
  <si>
    <t xml:space="preserve">Детское дошкольное учреждение на 180 мест поз. 3.10 с отдельно стоящей котельной в микрорайоне № 3 жилого района "Новый город" г. Чебоксары </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</si>
  <si>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</si>
  <si>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</si>
  <si>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Сети водоснабжения в нижней части I очереди 
VII микрорайона центральной части г. Чебоксары</t>
  </si>
  <si>
    <t>Сети ливневых стоков в нижней части  I очереди 
VII микрорайона центральной части г. Чебоксары</t>
  </si>
  <si>
    <t>Комплексная застройка микрорайона "Акварель" 
г. Чебоксары</t>
  </si>
  <si>
    <t>Канализационно-насосная станция с аварийно-регулирующим резервуаром в микрорайоне «Акварель», ограниченном жилыми домами по ул. Академика Королева, ул. Гражданской, ул. Дементьева г. Чебоксары</t>
  </si>
  <si>
    <t>Строительство дороги в жилой застройке 3-е поле в 
г. Канаш</t>
  </si>
  <si>
    <t>Строительство автомобильной дороги по ул. Привольная, проезд от ул. Привольная к ул. Пришкольная, 
ул. Пришкольная в д. Сятракасы Моргаушского района Чувашской Республики</t>
  </si>
  <si>
    <t>Строительство автомобильной дороги по ул. Арлашкина, ул. Яшина, ул. Кирова, ул. Садовая, ул. Горького в 
с. Порецкое Порецкого района Чувашской Республики</t>
  </si>
  <si>
    <t>Строительство автомобильной дороги по ул. Ленина, 
ул. Школьная и пер. Кудрявцева в д. Тегешево Урмарского района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</si>
  <si>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(2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</si>
  <si>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</si>
  <si>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</si>
  <si>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(1А этап)</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</si>
  <si>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</si>
  <si>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Реализация мероприятий по модернизации коммунальной инфраструктуры на 2025 год и на плановый период 2026 и 2027 годов</t>
  </si>
  <si>
    <t>Реконструкция канализационных очистных сооружений по ул. Дружбы, д. 30 в с. Батырево Батыревского района Чувашской Республики</t>
  </si>
  <si>
    <t xml:space="preserve">Строительство биологических очистных сооружений в 
пгт Сосновка Чебоксарского городского округа Чувашской Республики </t>
  </si>
  <si>
    <t>Реконструкция канализационной насосной станции № 3 по адресу: Чувашская Республика, г. Алатырь, ул. Кувина, 5</t>
  </si>
  <si>
    <t>поручение Главы Чувашской Республики от 16.05.2024 
№ 02/01-10115</t>
  </si>
  <si>
    <t>Реконструкция объектов централизованной системы водоотведения г. Алатырь Чувашской Республики 
(8 мероприятий по сетям водоотведения, проходящим по улицам: Фестивальная, Садовая, Свердлова, Шпальная, Кутузова, Почтовая, Академика Крылова, Ленина, Комиссариатская, Чебоксарская, Маяковского, Троицкая, Советская, Гончарова, Гоголевский спуск, Сурская дамба</t>
  </si>
  <si>
    <t>Реконструкция водопроводных очистных сооружений и насосно-фильтровальной станции второго подъема, расположенных по адресу: Чувашская Республика, 
г. Алатырь, ул. Южная, 1</t>
  </si>
  <si>
    <t>Реконструкция объектов централизованной системы водоснабжения г. Алатырь Чувашской Республики 
(12 мероприятий по сетям водоснабжения, проходящим по улицам: Юбилейная, Белинского, 141 Стрелковой дивизии, Б. Хмельницкого, Южная, Ленина, Горшенина, Комиссариатская, Пионерская, Горсоветская, Горького, Почтовая, Мичурина, Кутузова, Покровского, Комсомола, Московская, Жуковского, Пролетарская, Гончарова, Пушкина, Димитрова, Толстова, Калинина, Герцена, Осипенко, Ленинградская, К. Маркса, Артиллерийская, 
40 лет Победы, Полевая, Володарского, Стрелецкая, 
пер. Рабочий, 2-й Садовый пер.)</t>
  </si>
  <si>
    <t>Строительство тепловых сетей и сетей горячего водоснабжения в мкр. "Советская" в г. Мариинский Посад  Мариинско-Посадского муниципального округа Чувашской Республики</t>
  </si>
  <si>
    <t>Строительство тепловых сетей по ул. Курчатова в 
г. Мариинский Посад  Мариинско-Посадского муниципального округа Чувашской Республики</t>
  </si>
  <si>
    <t>Строительство блочно-модульной котельной по 
ул. Стрелецкая в г. Алатырь Чувашской Республики</t>
  </si>
  <si>
    <t xml:space="preserve">Строительство блочно-модульной котельной по 
ул. Московская, 173А в г. Алатырь Чувашской Республики </t>
  </si>
  <si>
    <t>Строительство блочно-модульной котельной по 
ул. Комисариатская, 77Б в г. Алатырь Чувашской Республики</t>
  </si>
  <si>
    <t>Строительство блочно-модульной котельной по 
ул. Комисариатская, 74А в г. Алатырь Чувашской Республики</t>
  </si>
  <si>
    <t>Строительство блочно-модульной котельной по 
ул. Комарова в г. Алатырь Чувашской Республики</t>
  </si>
  <si>
    <t>Строительство блочно-модульной котельной по 
ул. Грибоедова в г. Алатырь Чувашской Республики</t>
  </si>
  <si>
    <t>Строительство блочно-модульной котельной по 
ул. К. Маркса, 10А в г. Шумерля Чувашской Республики</t>
  </si>
  <si>
    <t>Строительство блочно-модульной котельной по 
ул. Урукова в г. Шумерля Чувашской Республики</t>
  </si>
  <si>
    <t>Строительство блочно-модульной котельной по адресу: Чувашская Республика, г. Канаш, ул Репина, д. 32А</t>
  </si>
  <si>
    <t>Реконструкция сетей водоснабжения в с. Красные Четаи Красночетайского района Чувашской Республики</t>
  </si>
  <si>
    <t>Строительство блочно-модульной котельной для здания по улице Ленина, д. 26/1 с. Красноармейское Красноармейского муниципального округа Чувашской Республики</t>
  </si>
  <si>
    <t>Строительство блочно-модульной котельной для здания по улице Ленина, д. 20.22/1 с. Красноармейское Красноармейского муниципального округа Чувашской Республики</t>
  </si>
  <si>
    <t>Строительство блочно-модульной котельной для здания по улице Ленина, д. 31.33 с. Красноармейское Красноармейского муниципального округа Чувашской Республики</t>
  </si>
  <si>
    <t>Реконструкция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t>
  </si>
  <si>
    <t>Строительство набережной р. Волга с причальной стенкой и благоустройство прилегающей территории в 
г. Мариинский Посад (второй этап)</t>
  </si>
  <si>
    <t>Строительство набережной р. Волга с причальной стенкой и благоустройство прилегающей территории в 
г. Мариинский Посад (первый этап)</t>
  </si>
  <si>
    <t>Строительство металлокаркасных гаражных боксов из сэндвич-панелей для стоянки командно-штабной машины с прицепом по адресу: г. Чебоксары, пр. Мира, д. 5</t>
  </si>
  <si>
    <r>
      <t xml:space="preserve">2025 </t>
    </r>
    <r>
      <rPr>
        <sz val="12.5"/>
        <rFont val="Calibri"/>
        <family val="2"/>
        <charset val="204"/>
      </rPr>
      <t>̶</t>
    </r>
    <r>
      <rPr>
        <sz val="12.5"/>
        <rFont val="Times New Roman"/>
        <family val="1"/>
        <charset val="204"/>
      </rPr>
      <t xml:space="preserve"> 2026</t>
    </r>
  </si>
  <si>
    <r>
      <t xml:space="preserve">2024 </t>
    </r>
    <r>
      <rPr>
        <sz val="12.5"/>
        <color theme="1"/>
        <rFont val="Calibri"/>
        <family val="2"/>
        <charset val="204"/>
      </rPr>
      <t>̶</t>
    </r>
    <r>
      <rPr>
        <sz val="12.5"/>
        <color theme="1"/>
        <rFont val="Times New Roman"/>
        <family val="1"/>
        <charset val="204"/>
      </rPr>
      <t xml:space="preserve"> 2025</t>
    </r>
  </si>
  <si>
    <t>Блочно-модульная котельная для теплоснабжения МБДОУ "Детский сад "Сеспель" Красноармейского муниципального округа Чувашской Республики с инженерными сетями по ул. Г. Степанова, д. 26 в 
с. Красноармейское Красноармейского района Чувашской Республики</t>
  </si>
  <si>
    <t>Блочно-модульная котельная для теплоснабжения МБОУ "Красноармейская СОШ" Красноармейского муниципального округа Чувашской Республики с инженерными сетями по ул. Ленина, д. 74-а в 
с. Красноармейское Красноармейского района Чувашской Республики</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</si>
  <si>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</si>
  <si>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Строительство поликлиники на 500 посещений в смену БУ "ЦРБ Алатырского района" Минздрава Чувашии по адресу: Чувашская Республика, г. Алатырь, ул. Московская</t>
  </si>
  <si>
    <t>Строительство гаража из легких металлических конструкций (ЛМК) с благоустройством территории подстанции скорой медицинской помощи с. Батырево БУ "Республиканский центр медицины катастроф и скорой медицинской помощи" Минздрава Чувашии по адресу: Чувашская Республика, Батыревский район, с. Батырево</t>
  </si>
  <si>
    <t>Строительство гаража из легких металлических конструкций (ЛМК) с благоустройством территории подстанции скорой медицинской помощи г. Ядрин БУ "Республиканский центр медицины катастроф и скорой медицинской помощи" Минздрава Чувашии по адресу: Чувашская Республика, Ядринский район, г. Ядрин</t>
  </si>
  <si>
    <t>Строительство из легких металлических конструкций (ЛМК) с благоустройством территории поста в 
пгт Урмары подстанции скорой медицинской помощи 
г. Канаш БУ "Республиканский центр медицины катастроф и скорой медицинской помощи" Минздрава Чувашии по адресу: Чувашская Республика, Урмарский район, пгт Урмары</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</si>
  <si>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</si>
  <si>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Ядринского района Чувашской Республики (2А этап)</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</si>
  <si>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Ядринского района Чувашской Республики (1 этап, 
2Б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</si>
  <si>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</si>
  <si>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</si>
  <si>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Сириккасы) автомобильной дороги Аликово – Старые Атаи – а.д. "Сура" в Аликовском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</si>
  <si>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</si>
  <si>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Ядрин – Николаевское – Новые Атаи на участках км 0+010 – км 0+598 (г. Ядрин), км 2+747 – км 5+300 (н.п. Персирланы), км 6+576 (автобусная остановка н.п. Атликасы), км 7+567 – км 8+673 (н.п. М. Шемердяны),  км 9+612 – км 11+211 (н.п. Б. Шемердяны), км 13+323 – 15+300 (н.п. Верхние Ачаки), км 16+482 (автобусная остановка н.п. Бобылькасы), км 17+624 – км 18+496 (н.п. Николаевское), км 20+334 – км 21+525 (н.п. Кузнечная), км 22+705 – км 23+797 (н.п. Акташи), км 24+880 (автобусная остановка  н.п. Чербай)  в Ядринском и Красночетайском районах Чувашской Республики (1А этап)</t>
  </si>
  <si>
    <t>Реконструкция канализационной насосной станции № 2 по адресу: Чувашская Республика, г. Алатырь, 
ул. Стрелецкая</t>
  </si>
  <si>
    <t>Водоснабжение ул. Церковная и пер. Церковный 
д. Старые Урмары Урмарского района Чувашской Республики</t>
  </si>
  <si>
    <t xml:space="preserve"> "Блочно-модульная  котельная для теплоснабжения МБОУ "Шибылгинская СОШ" с инженерными сетями по ул. Пионерская, д. 8 в с. Шибылги Канашского района </t>
  </si>
  <si>
    <t>Строительство газовой автоматизированной  блочно-модульной котельной в мкр. "Советская" в г. Мариинский Посад  Мариинско-Посадского муниципального округа Чувашской Республики</t>
  </si>
  <si>
    <t>Строительство газовой автоматизированной блочно-модульной котельной по ул. Ломоносова в г. Мариинский Посад  Мариинско-Посадского муниципального округа Чувашской Республики</t>
  </si>
  <si>
    <t xml:space="preserve">Строительство блочно-модульной котельной по 
ул. Ленина в г. Алатырь Чувашской Республики </t>
  </si>
  <si>
    <t>Строительство блочно-модульной котельной для здания по улице Васильева, д. 6, Ленина, д. 27 
с. Красноармейское Красноармейского муниципального округа Чувашской Республики</t>
  </si>
  <si>
    <t>УТВЕРЖДЕНА
постановлением Кабинета Министров 
Чувашской Республики
от 26.12.2024   № 758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</si>
</sst>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quot;р.&quot;_-;\-* #,##0.00&quot;р.&quot;_-;_-* &quot;-&quot;??&quot;р.&quot;_-;_-@_-"/>
    <numFmt numFmtId="165" formatCode="_-* #,##0.00_р_._-;\-* #,##0.00_р_._-;_-* &quot;-&quot;??_р_._-;_-@_-"/>
    <numFmt numFmtId="166" formatCode="#,##0.0"/>
  </numFmts>
  <fonts count="69" x14ac:knownFonts="1">
    <font>
      <sz val="10"/>
      <color indexed="64"/>
      <name val="Times New Roman"/>
    </font>
    <font>
      <sz val="11"/>
      <color indexed="64"/>
      <name val="Calibri"/>
      <family val="2"/>
      <charset val="204"/>
    </font>
    <font>
      <sz val="11"/>
      <color indexed="65"/>
      <name val="Calibri"/>
      <family val="2"/>
      <charset val="204"/>
    </font>
    <font>
      <b/>
      <sz val="11"/>
      <color indexed="64"/>
      <name val="Arial"/>
      <family val="2"/>
      <charset val="204"/>
    </font>
    <font>
      <b/>
      <sz val="10"/>
      <color indexed="64"/>
      <name val="Arial"/>
      <family val="2"/>
      <charset val="204"/>
    </font>
    <font>
      <sz val="10"/>
      <color indexed="64"/>
      <name val="Arial Cyr"/>
    </font>
    <font>
      <sz val="10"/>
      <color indexed="64"/>
      <name val="Arial"/>
      <family val="2"/>
      <charset val="204"/>
    </font>
    <font>
      <b/>
      <sz val="10"/>
      <color indexed="64"/>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1"/>
      <color theme="1"/>
      <name val="Calibri"/>
      <family val="2"/>
      <charset val="204"/>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6"/>
      <color indexed="64"/>
      <name val="Times New Roman"/>
      <family val="1"/>
      <charset val="204"/>
    </font>
    <font>
      <sz val="12"/>
      <color indexed="64"/>
      <name val="Times New Roman"/>
      <family val="1"/>
      <charset val="204"/>
    </font>
    <font>
      <sz val="22"/>
      <color indexed="64"/>
      <name val="Times New Roman"/>
      <family val="1"/>
      <charset val="204"/>
    </font>
    <font>
      <sz val="12"/>
      <color theme="1"/>
      <name val="Times New Roman"/>
      <family val="1"/>
      <charset val="204"/>
    </font>
    <font>
      <sz val="10"/>
      <color theme="1"/>
      <name val="Times New Roman"/>
      <family val="1"/>
      <charset val="204"/>
    </font>
    <font>
      <sz val="14"/>
      <color theme="1"/>
      <name val="Times New Roman"/>
      <family val="1"/>
      <charset val="204"/>
    </font>
    <font>
      <sz val="16"/>
      <name val="Times New Roman"/>
      <family val="1"/>
      <charset val="204"/>
    </font>
    <font>
      <b/>
      <sz val="18"/>
      <color theme="1"/>
      <name val="Times New Roman"/>
      <family val="1"/>
      <charset val="204"/>
    </font>
    <font>
      <sz val="12"/>
      <name val="Times New Roman"/>
      <family val="1"/>
      <charset val="204"/>
    </font>
    <font>
      <b/>
      <sz val="14"/>
      <color theme="1"/>
      <name val="Times New Roman"/>
      <family val="1"/>
      <charset val="204"/>
    </font>
    <font>
      <b/>
      <sz val="12.5"/>
      <color theme="1"/>
      <name val="Times New Roman"/>
      <family val="1"/>
      <charset val="204"/>
    </font>
    <font>
      <b/>
      <sz val="12.5"/>
      <name val="Times New Roman"/>
      <family val="1"/>
      <charset val="204"/>
    </font>
    <font>
      <sz val="16"/>
      <color theme="0"/>
      <name val="Times New Roman"/>
      <family val="1"/>
      <charset val="204"/>
    </font>
    <font>
      <sz val="12.5"/>
      <color theme="1"/>
      <name val="Times New Roman"/>
      <family val="1"/>
      <charset val="204"/>
    </font>
    <font>
      <b/>
      <sz val="16"/>
      <color indexed="64"/>
      <name val="Times New Roman"/>
      <family val="1"/>
      <charset val="204"/>
    </font>
    <font>
      <sz val="12.5"/>
      <name val="Times New Roman"/>
      <family val="1"/>
      <charset val="204"/>
    </font>
    <font>
      <sz val="12.5"/>
      <color indexed="64"/>
      <name val="Times New Roman"/>
      <family val="1"/>
      <charset val="204"/>
    </font>
    <font>
      <b/>
      <sz val="12.5"/>
      <color indexed="64"/>
      <name val="Times New Roman"/>
      <family val="1"/>
      <charset val="204"/>
    </font>
    <font>
      <b/>
      <i/>
      <sz val="12.5"/>
      <color theme="1"/>
      <name val="Times New Roman"/>
      <family val="1"/>
      <charset val="204"/>
    </font>
    <font>
      <i/>
      <sz val="12.5"/>
      <color theme="1"/>
      <name val="Times New Roman"/>
      <family val="1"/>
      <charset val="204"/>
    </font>
    <font>
      <sz val="16"/>
      <color theme="1"/>
      <name val="Times New Roman"/>
      <family val="1"/>
      <charset val="204"/>
    </font>
    <font>
      <i/>
      <sz val="16"/>
      <color indexed="64"/>
      <name val="Times New Roman"/>
      <family val="1"/>
      <charset val="204"/>
    </font>
    <font>
      <i/>
      <sz val="12.5"/>
      <color indexed="64"/>
      <name val="Times New Roman"/>
      <family val="1"/>
      <charset val="204"/>
    </font>
    <font>
      <i/>
      <sz val="16"/>
      <color theme="1"/>
      <name val="Times New Roman"/>
      <family val="1"/>
      <charset val="204"/>
    </font>
    <font>
      <i/>
      <sz val="12.5"/>
      <name val="Times New Roman"/>
      <family val="1"/>
      <charset val="204"/>
    </font>
    <font>
      <i/>
      <sz val="16"/>
      <name val="Times New Roman"/>
      <family val="1"/>
      <charset val="204"/>
    </font>
    <font>
      <b/>
      <sz val="16"/>
      <color theme="1"/>
      <name val="Times New Roman"/>
      <family val="1"/>
      <charset val="204"/>
    </font>
    <font>
      <b/>
      <i/>
      <sz val="16"/>
      <color indexed="64"/>
      <name val="Times New Roman"/>
      <family val="1"/>
      <charset val="204"/>
    </font>
    <font>
      <b/>
      <i/>
      <sz val="12.5"/>
      <color indexed="64"/>
      <name val="Times New Roman"/>
      <family val="1"/>
      <charset val="204"/>
    </font>
    <font>
      <b/>
      <i/>
      <sz val="12.5"/>
      <name val="Times New Roman"/>
      <family val="1"/>
      <charset val="204"/>
    </font>
    <font>
      <b/>
      <sz val="16"/>
      <name val="Times New Roman"/>
      <family val="1"/>
      <charset val="204"/>
    </font>
    <font>
      <sz val="16"/>
      <color theme="3" tint="0.39997558519241921"/>
      <name val="Times New Roman"/>
      <family val="1"/>
      <charset val="204"/>
    </font>
    <font>
      <b/>
      <sz val="12"/>
      <color indexed="64"/>
      <name val="Times New Roman"/>
      <family val="1"/>
      <charset val="204"/>
    </font>
    <font>
      <i/>
      <sz val="12"/>
      <name val="Times New Roman"/>
      <family val="1"/>
      <charset val="204"/>
    </font>
    <font>
      <b/>
      <i/>
      <sz val="16"/>
      <name val="Times New Roman"/>
      <family val="1"/>
      <charset val="204"/>
    </font>
    <font>
      <sz val="18"/>
      <color indexed="64"/>
      <name val="Times New Roman"/>
      <family val="1"/>
      <charset val="204"/>
    </font>
    <font>
      <sz val="10"/>
      <color indexed="64"/>
      <name val="Times New Roman"/>
      <family val="1"/>
      <charset val="204"/>
    </font>
    <font>
      <sz val="12.5"/>
      <color rgb="FFFF0000"/>
      <name val="Times New Roman"/>
      <family val="1"/>
      <charset val="204"/>
    </font>
    <font>
      <sz val="16"/>
      <color rgb="FFFF0000"/>
      <name val="Times New Roman"/>
      <family val="1"/>
      <charset val="204"/>
    </font>
    <font>
      <sz val="12.5"/>
      <color theme="1"/>
      <name val="Calibri"/>
      <family val="2"/>
      <charset val="204"/>
    </font>
    <font>
      <sz val="8.75"/>
      <color theme="1"/>
      <name val="Times New Roman"/>
      <family val="1"/>
      <charset val="204"/>
    </font>
    <font>
      <sz val="12.5"/>
      <name val="Calibri"/>
      <family val="2"/>
      <charset val="204"/>
    </font>
    <font>
      <sz val="8.75"/>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rgb="FFFFD5AB"/>
        <bgColor rgb="FFFFD5AB"/>
      </patternFill>
    </fill>
    <fill>
      <patternFill patternType="solid">
        <fgColor rgb="FFF1F5F9"/>
        <bgColor rgb="FFF1F5F9"/>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FFFF00"/>
        <bgColor indexed="64"/>
      </patternFill>
    </fill>
  </fills>
  <borders count="22">
    <border>
      <left/>
      <right/>
      <top/>
      <bottom/>
      <diagonal/>
    </border>
    <border>
      <left/>
      <right/>
      <top style="medium">
        <color rgb="FFFAC090"/>
      </top>
      <bottom style="medium">
        <color rgb="FFFAC090"/>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612">
    <xf numFmtId="164" fontId="0" fillId="0" borderId="0">
      <alignment vertical="top" wrapText="1"/>
    </xf>
    <xf numFmtId="0" fontId="1" fillId="2" borderId="0" applyNumberFormat="0" applyBorder="0" applyProtection="0"/>
    <xf numFmtId="0" fontId="1" fillId="2" borderId="0" applyNumberFormat="0" applyBorder="0" applyProtection="0"/>
    <xf numFmtId="0" fontId="1" fillId="2" borderId="0" applyNumberFormat="0" applyBorder="0" applyProtection="0"/>
    <xf numFmtId="0" fontId="1" fillId="3" borderId="0" applyNumberFormat="0" applyBorder="0" applyProtection="0"/>
    <xf numFmtId="0" fontId="1" fillId="3" borderId="0" applyNumberFormat="0" applyBorder="0" applyProtection="0"/>
    <xf numFmtId="0" fontId="1" fillId="3" borderId="0" applyNumberFormat="0" applyBorder="0" applyProtection="0"/>
    <xf numFmtId="0" fontId="1" fillId="4" borderId="0" applyNumberFormat="0" applyBorder="0" applyProtection="0"/>
    <xf numFmtId="0" fontId="1" fillId="4" borderId="0" applyNumberFormat="0" applyBorder="0" applyProtection="0"/>
    <xf numFmtId="0" fontId="1" fillId="4" borderId="0" applyNumberFormat="0" applyBorder="0" applyProtection="0"/>
    <xf numFmtId="0" fontId="1" fillId="5" borderId="0" applyNumberFormat="0" applyBorder="0" applyProtection="0"/>
    <xf numFmtId="0" fontId="1" fillId="5" borderId="0" applyNumberFormat="0" applyBorder="0" applyProtection="0"/>
    <xf numFmtId="0" fontId="1" fillId="5" borderId="0" applyNumberFormat="0" applyBorder="0" applyProtection="0"/>
    <xf numFmtId="0" fontId="1" fillId="6" borderId="0" applyNumberFormat="0" applyBorder="0" applyProtection="0"/>
    <xf numFmtId="0" fontId="1" fillId="6" borderId="0" applyNumberFormat="0" applyBorder="0" applyProtection="0"/>
    <xf numFmtId="0" fontId="1" fillId="6" borderId="0" applyNumberFormat="0" applyBorder="0" applyProtection="0"/>
    <xf numFmtId="0" fontId="1" fillId="7" borderId="0" applyNumberFormat="0" applyBorder="0" applyProtection="0"/>
    <xf numFmtId="0" fontId="1" fillId="7" borderId="0" applyNumberFormat="0" applyBorder="0" applyProtection="0"/>
    <xf numFmtId="0" fontId="1" fillId="7" borderId="0" applyNumberFormat="0" applyBorder="0" applyProtection="0"/>
    <xf numFmtId="0" fontId="1" fillId="8" borderId="0" applyNumberFormat="0" applyBorder="0" applyProtection="0"/>
    <xf numFmtId="0" fontId="1" fillId="8" borderId="0" applyNumberFormat="0" applyBorder="0" applyProtection="0"/>
    <xf numFmtId="0" fontId="1" fillId="8" borderId="0" applyNumberFormat="0" applyBorder="0" applyProtection="0"/>
    <xf numFmtId="0" fontId="1" fillId="9" borderId="0" applyNumberFormat="0" applyBorder="0" applyProtection="0"/>
    <xf numFmtId="0" fontId="1" fillId="9" borderId="0" applyNumberFormat="0" applyBorder="0" applyProtection="0"/>
    <xf numFmtId="0" fontId="1" fillId="9" borderId="0" applyNumberFormat="0" applyBorder="0" applyProtection="0"/>
    <xf numFmtId="0" fontId="1" fillId="10" borderId="0" applyNumberFormat="0" applyBorder="0" applyProtection="0"/>
    <xf numFmtId="0" fontId="1" fillId="10" borderId="0" applyNumberFormat="0" applyBorder="0" applyProtection="0"/>
    <xf numFmtId="0" fontId="1" fillId="10" borderId="0" applyNumberFormat="0" applyBorder="0" applyProtection="0"/>
    <xf numFmtId="0" fontId="1" fillId="5" borderId="0" applyNumberFormat="0" applyBorder="0" applyProtection="0"/>
    <xf numFmtId="0" fontId="1" fillId="5" borderId="0" applyNumberFormat="0" applyBorder="0" applyProtection="0"/>
    <xf numFmtId="0" fontId="1" fillId="5" borderId="0" applyNumberFormat="0" applyBorder="0" applyProtection="0"/>
    <xf numFmtId="0" fontId="1" fillId="8" borderId="0" applyNumberFormat="0" applyBorder="0" applyProtection="0"/>
    <xf numFmtId="0" fontId="1" fillId="8" borderId="0" applyNumberFormat="0" applyBorder="0" applyProtection="0"/>
    <xf numFmtId="0" fontId="1" fillId="8" borderId="0" applyNumberFormat="0" applyBorder="0" applyProtection="0"/>
    <xf numFmtId="0" fontId="1" fillId="11" borderId="0" applyNumberFormat="0" applyBorder="0" applyProtection="0"/>
    <xf numFmtId="0" fontId="1" fillId="11" borderId="0" applyNumberFormat="0" applyBorder="0" applyProtection="0"/>
    <xf numFmtId="0" fontId="1" fillId="11" borderId="0" applyNumberFormat="0" applyBorder="0" applyProtection="0"/>
    <xf numFmtId="0" fontId="2" fillId="12" borderId="0" applyNumberFormat="0" applyBorder="0" applyProtection="0"/>
    <xf numFmtId="0" fontId="2" fillId="12" borderId="0" applyNumberFormat="0" applyBorder="0" applyProtection="0"/>
    <xf numFmtId="0" fontId="2" fillId="12"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3" borderId="0" applyNumberFormat="0" applyBorder="0" applyProtection="0"/>
    <xf numFmtId="0" fontId="2" fillId="13" borderId="0" applyNumberFormat="0" applyBorder="0" applyProtection="0"/>
    <xf numFmtId="0" fontId="2" fillId="13" borderId="0" applyNumberFormat="0" applyBorder="0" applyProtection="0"/>
    <xf numFmtId="0" fontId="2" fillId="14" borderId="0" applyNumberFormat="0" applyBorder="0" applyProtection="0"/>
    <xf numFmtId="0" fontId="2" fillId="14" borderId="0" applyNumberFormat="0" applyBorder="0" applyProtection="0"/>
    <xf numFmtId="0" fontId="2" fillId="14" borderId="0" applyNumberFormat="0" applyBorder="0" applyProtection="0"/>
    <xf numFmtId="0" fontId="2" fillId="15" borderId="0" applyNumberFormat="0" applyBorder="0" applyProtection="0"/>
    <xf numFmtId="0" fontId="2" fillId="15" borderId="0" applyNumberFormat="0" applyBorder="0" applyProtection="0"/>
    <xf numFmtId="0" fontId="2" fillId="15" borderId="0" applyNumberFormat="0" applyBorder="0" applyProtection="0"/>
    <xf numFmtId="4" fontId="3" fillId="16" borderId="1">
      <alignment horizontal="right" shrinkToFit="1"/>
    </xf>
    <xf numFmtId="0" fontId="4" fillId="17" borderId="2">
      <alignment horizontal="left" vertical="top" wrapText="1"/>
    </xf>
    <xf numFmtId="4" fontId="4" fillId="17" borderId="3">
      <alignment horizontal="right" vertical="top" shrinkToFit="1"/>
    </xf>
    <xf numFmtId="0" fontId="5" fillId="0" borderId="2">
      <alignment horizontal="left" vertical="top" wrapText="1"/>
    </xf>
    <xf numFmtId="49" fontId="6" fillId="0" borderId="3">
      <alignment horizontal="center" vertical="top" shrinkToFit="1"/>
    </xf>
    <xf numFmtId="0" fontId="6" fillId="0" borderId="0"/>
    <xf numFmtId="0" fontId="7" fillId="0" borderId="4">
      <alignment vertical="top" wrapText="1"/>
    </xf>
    <xf numFmtId="0" fontId="2" fillId="18" borderId="0" applyNumberFormat="0" applyBorder="0" applyProtection="0"/>
    <xf numFmtId="0" fontId="2" fillId="18" borderId="0" applyNumberFormat="0" applyBorder="0" applyProtection="0"/>
    <xf numFmtId="0" fontId="2" fillId="18" borderId="0" applyNumberFormat="0" applyBorder="0" applyProtection="0"/>
    <xf numFmtId="0" fontId="2" fillId="19" borderId="0" applyNumberFormat="0" applyBorder="0" applyProtection="0"/>
    <xf numFmtId="0" fontId="2" fillId="19" borderId="0" applyNumberFormat="0" applyBorder="0" applyProtection="0"/>
    <xf numFmtId="0" fontId="2" fillId="19" borderId="0" applyNumberFormat="0" applyBorder="0" applyProtection="0"/>
    <xf numFmtId="0" fontId="2" fillId="20" borderId="0" applyNumberFormat="0" applyBorder="0" applyProtection="0"/>
    <xf numFmtId="0" fontId="2" fillId="20" borderId="0" applyNumberFormat="0" applyBorder="0" applyProtection="0"/>
    <xf numFmtId="0" fontId="2" fillId="20" borderId="0" applyNumberFormat="0" applyBorder="0" applyProtection="0"/>
    <xf numFmtId="0" fontId="2" fillId="13" borderId="0" applyNumberFormat="0" applyBorder="0" applyProtection="0"/>
    <xf numFmtId="0" fontId="2" fillId="13" borderId="0" applyNumberFormat="0" applyBorder="0" applyProtection="0"/>
    <xf numFmtId="0" fontId="2" fillId="13" borderId="0" applyNumberFormat="0" applyBorder="0" applyProtection="0"/>
    <xf numFmtId="0" fontId="2" fillId="14" borderId="0" applyNumberFormat="0" applyBorder="0" applyProtection="0"/>
    <xf numFmtId="0" fontId="2" fillId="14" borderId="0" applyNumberFormat="0" applyBorder="0" applyProtection="0"/>
    <xf numFmtId="0" fontId="2" fillId="14" borderId="0" applyNumberFormat="0" applyBorder="0" applyProtection="0"/>
    <xf numFmtId="0" fontId="2" fillId="21" borderId="0" applyNumberFormat="0" applyBorder="0" applyProtection="0"/>
    <xf numFmtId="0" fontId="2" fillId="21" borderId="0" applyNumberFormat="0" applyBorder="0" applyProtection="0"/>
    <xf numFmtId="0" fontId="2" fillId="21" borderId="0" applyNumberFormat="0" applyBorder="0" applyProtection="0"/>
    <xf numFmtId="0" fontId="8" fillId="7" borderId="5" applyNumberFormat="0" applyProtection="0"/>
    <xf numFmtId="0" fontId="8" fillId="7" borderId="5" applyNumberFormat="0" applyProtection="0"/>
    <xf numFmtId="0" fontId="8" fillId="7" borderId="5" applyNumberFormat="0" applyProtection="0"/>
    <xf numFmtId="0" fontId="8" fillId="7" borderId="5" applyNumberFormat="0" applyProtection="0"/>
    <xf numFmtId="0" fontId="8" fillId="7" borderId="5" applyNumberFormat="0" applyProtection="0"/>
    <xf numFmtId="0" fontId="8" fillId="7" borderId="5" applyNumberFormat="0" applyProtection="0"/>
    <xf numFmtId="0" fontId="9" fillId="22" borderId="6" applyNumberFormat="0" applyProtection="0"/>
    <xf numFmtId="0" fontId="9" fillId="22" borderId="6" applyNumberFormat="0" applyProtection="0"/>
    <xf numFmtId="0" fontId="9" fillId="22" borderId="6" applyNumberFormat="0" applyProtection="0"/>
    <xf numFmtId="0" fontId="9" fillId="22" borderId="6" applyNumberFormat="0" applyProtection="0"/>
    <xf numFmtId="0" fontId="9" fillId="22" borderId="6" applyNumberFormat="0" applyProtection="0"/>
    <xf numFmtId="0" fontId="9" fillId="22" borderId="6" applyNumberFormat="0" applyProtection="0"/>
    <xf numFmtId="0" fontId="10" fillId="22" borderId="5" applyNumberFormat="0" applyProtection="0"/>
    <xf numFmtId="0" fontId="10" fillId="22" borderId="5" applyNumberFormat="0" applyProtection="0"/>
    <xf numFmtId="0" fontId="10" fillId="22" borderId="5" applyNumberFormat="0" applyProtection="0"/>
    <xf numFmtId="0" fontId="10" fillId="22" borderId="5" applyNumberFormat="0" applyProtection="0"/>
    <xf numFmtId="0" fontId="10" fillId="22" borderId="5" applyNumberFormat="0" applyProtection="0"/>
    <xf numFmtId="0" fontId="10" fillId="22" borderId="5" applyNumberFormat="0" applyProtection="0"/>
    <xf numFmtId="164" fontId="11" fillId="0" borderId="0" applyFont="0" applyFill="0" applyBorder="0" applyProtection="0"/>
    <xf numFmtId="0" fontId="12" fillId="0" borderId="7" applyNumberFormat="0" applyFill="0" applyProtection="0"/>
    <xf numFmtId="0" fontId="12" fillId="0" borderId="7" applyNumberFormat="0" applyFill="0" applyProtection="0"/>
    <xf numFmtId="0" fontId="12" fillId="0" borderId="7" applyNumberFormat="0" applyFill="0" applyProtection="0"/>
    <xf numFmtId="0" fontId="13" fillId="0" borderId="8" applyNumberFormat="0" applyFill="0" applyProtection="0"/>
    <xf numFmtId="0" fontId="13" fillId="0" borderId="8" applyNumberFormat="0" applyFill="0" applyProtection="0"/>
    <xf numFmtId="0" fontId="13" fillId="0" borderId="8" applyNumberFormat="0" applyFill="0" applyProtection="0"/>
    <xf numFmtId="0" fontId="14" fillId="0" borderId="9" applyNumberFormat="0" applyFill="0" applyProtection="0"/>
    <xf numFmtId="0" fontId="14" fillId="0" borderId="9" applyNumberFormat="0" applyFill="0" applyProtection="0"/>
    <xf numFmtId="0" fontId="14" fillId="0" borderId="9" applyNumberFormat="0" applyFill="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0" borderId="10" applyNumberFormat="0" applyFill="0" applyProtection="0"/>
    <xf numFmtId="0" fontId="15" fillId="0" borderId="10" applyNumberFormat="0" applyFill="0" applyProtection="0"/>
    <xf numFmtId="0" fontId="15" fillId="0" borderId="10" applyNumberFormat="0" applyFill="0" applyProtection="0"/>
    <xf numFmtId="0" fontId="15" fillId="0" borderId="10" applyNumberFormat="0" applyFill="0" applyProtection="0"/>
    <xf numFmtId="0" fontId="15" fillId="0" borderId="10" applyNumberFormat="0" applyFill="0" applyProtection="0"/>
    <xf numFmtId="0" fontId="15" fillId="0" borderId="10" applyNumberFormat="0" applyFill="0" applyProtection="0"/>
    <xf numFmtId="0" fontId="16" fillId="23" borderId="11" applyNumberFormat="0" applyProtection="0"/>
    <xf numFmtId="0" fontId="16" fillId="23" borderId="11" applyNumberFormat="0" applyProtection="0"/>
    <xf numFmtId="0" fontId="16" fillId="23" borderId="11" applyNumberFormat="0" applyProtection="0"/>
    <xf numFmtId="0" fontId="17" fillId="0" borderId="0" applyNumberFormat="0" applyFill="0" applyBorder="0" applyProtection="0"/>
    <xf numFmtId="0" fontId="17" fillId="0" borderId="0" applyNumberFormat="0" applyFill="0" applyBorder="0" applyProtection="0"/>
    <xf numFmtId="0" fontId="17" fillId="0" borderId="0" applyNumberFormat="0" applyFill="0" applyBorder="0" applyProtection="0"/>
    <xf numFmtId="0" fontId="18" fillId="24" borderId="0" applyNumberFormat="0" applyBorder="0" applyProtection="0"/>
    <xf numFmtId="0" fontId="18" fillId="24" borderId="0" applyNumberFormat="0" applyBorder="0" applyProtection="0"/>
    <xf numFmtId="0" fontId="18" fillId="24" borderId="0" applyNumberFormat="0" applyBorder="0" applyProtection="0"/>
    <xf numFmtId="0" fontId="11" fillId="0" borderId="0"/>
    <xf numFmtId="0" fontId="11" fillId="0" borderId="0"/>
    <xf numFmtId="164" fontId="62" fillId="0" borderId="0">
      <alignment vertical="top" wrapText="1"/>
    </xf>
    <xf numFmtId="164" fontId="62" fillId="0" borderId="0">
      <alignment vertical="top" wrapText="1"/>
    </xf>
    <xf numFmtId="164" fontId="62" fillId="0" borderId="0">
      <alignment vertical="top" wrapText="1"/>
    </xf>
    <xf numFmtId="0" fontId="11" fillId="0" borderId="0"/>
    <xf numFmtId="0" fontId="11" fillId="0" borderId="0"/>
    <xf numFmtId="0" fontId="6" fillId="0" borderId="0"/>
    <xf numFmtId="0" fontId="11" fillId="0" borderId="0"/>
    <xf numFmtId="0" fontId="11"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1" fillId="0" borderId="0"/>
    <xf numFmtId="164" fontId="62" fillId="0" borderId="0">
      <alignment vertical="top" wrapText="1"/>
    </xf>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4" fontId="62" fillId="0" borderId="0">
      <alignment vertical="top" wrapText="1"/>
    </xf>
    <xf numFmtId="0" fontId="11"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20" fillId="3" borderId="0" applyNumberFormat="0" applyBorder="0" applyProtection="0"/>
    <xf numFmtId="0" fontId="20" fillId="3" borderId="0" applyNumberFormat="0" applyBorder="0" applyProtection="0"/>
    <xf numFmtId="0" fontId="20" fillId="3" borderId="0" applyNumberFormat="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1" fillId="25" borderId="12" applyNumberFormat="0" applyFont="0" applyProtection="0"/>
    <xf numFmtId="0" fontId="1" fillId="25" borderId="12" applyNumberFormat="0" applyFont="0" applyProtection="0"/>
    <xf numFmtId="0" fontId="1" fillId="25" borderId="12" applyNumberFormat="0" applyFont="0" applyProtection="0"/>
    <xf numFmtId="0" fontId="1" fillId="25" borderId="12" applyNumberFormat="0" applyFont="0" applyProtection="0"/>
    <xf numFmtId="0" fontId="1" fillId="25" borderId="12" applyNumberFormat="0" applyFont="0" applyProtection="0"/>
    <xf numFmtId="0" fontId="1" fillId="25" borderId="12" applyNumberFormat="0" applyFont="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9" fontId="11" fillId="0" borderId="0" applyFont="0" applyFill="0" applyBorder="0" applyProtection="0"/>
    <xf numFmtId="0" fontId="22" fillId="0" borderId="13" applyNumberFormat="0" applyFill="0" applyProtection="0"/>
    <xf numFmtId="0" fontId="22" fillId="0" borderId="13" applyNumberFormat="0" applyFill="0" applyProtection="0"/>
    <xf numFmtId="0" fontId="22" fillId="0" borderId="13" applyNumberFormat="0" applyFill="0" applyProtection="0"/>
    <xf numFmtId="0" fontId="23" fillId="0" borderId="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43"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165" fontId="11" fillId="0" borderId="0" applyFont="0" applyFill="0" applyBorder="0" applyProtection="0"/>
    <xf numFmtId="0" fontId="25" fillId="4" borderId="0" applyNumberFormat="0" applyBorder="0" applyProtection="0"/>
    <xf numFmtId="0" fontId="25" fillId="4" borderId="0" applyNumberFormat="0" applyBorder="0" applyProtection="0"/>
    <xf numFmtId="0" fontId="25" fillId="4" borderId="0" applyNumberFormat="0" applyBorder="0" applyProtection="0"/>
  </cellStyleXfs>
  <cellXfs count="216">
    <xf numFmtId="164" fontId="0" fillId="0" borderId="0" xfId="0" applyNumberFormat="1" applyAlignment="1">
      <alignment vertical="top" wrapText="1"/>
    </xf>
    <xf numFmtId="164" fontId="26" fillId="0" borderId="0" xfId="0" applyNumberFormat="1" applyFont="1" applyAlignment="1">
      <alignment vertical="top" wrapText="1"/>
    </xf>
    <xf numFmtId="164" fontId="32" fillId="0" borderId="0" xfId="0" applyNumberFormat="1" applyFont="1" applyAlignment="1">
      <alignment vertical="top" wrapText="1"/>
    </xf>
    <xf numFmtId="164" fontId="38" fillId="0" borderId="0" xfId="0" applyNumberFormat="1" applyFont="1" applyAlignment="1">
      <alignment vertical="center" wrapText="1"/>
    </xf>
    <xf numFmtId="164" fontId="40" fillId="0" borderId="0" xfId="0" applyNumberFormat="1" applyFont="1" applyAlignment="1">
      <alignment vertical="top" wrapText="1"/>
    </xf>
    <xf numFmtId="164" fontId="47" fillId="0" borderId="0" xfId="0" applyNumberFormat="1" applyFont="1" applyAlignment="1">
      <alignment vertical="top" wrapText="1"/>
    </xf>
    <xf numFmtId="164" fontId="56" fillId="0" borderId="0" xfId="0" applyNumberFormat="1" applyFont="1" applyAlignment="1">
      <alignment vertical="top" wrapText="1"/>
    </xf>
    <xf numFmtId="166" fontId="39" fillId="0" borderId="15" xfId="0" applyNumberFormat="1" applyFont="1" applyFill="1" applyBorder="1" applyAlignment="1">
      <alignment horizontal="center" vertical="top" wrapText="1"/>
    </xf>
    <xf numFmtId="166" fontId="39" fillId="0" borderId="15" xfId="0" applyNumberFormat="1" applyFont="1" applyFill="1" applyBorder="1" applyAlignment="1">
      <alignment horizontal="center" vertical="center" wrapText="1"/>
    </xf>
    <xf numFmtId="164" fontId="46" fillId="0" borderId="0" xfId="0" applyNumberFormat="1" applyFont="1" applyFill="1" applyAlignment="1">
      <alignment vertical="top" wrapText="1"/>
    </xf>
    <xf numFmtId="164" fontId="26" fillId="0" borderId="0" xfId="0" applyNumberFormat="1" applyFont="1" applyFill="1" applyAlignment="1">
      <alignment vertical="top" wrapText="1"/>
    </xf>
    <xf numFmtId="166" fontId="45" fillId="0" borderId="15" xfId="0" applyNumberFormat="1" applyFont="1" applyFill="1" applyBorder="1" applyAlignment="1">
      <alignment horizontal="center" vertical="center" wrapText="1"/>
    </xf>
    <xf numFmtId="166" fontId="36" fillId="0" borderId="17" xfId="0" applyNumberFormat="1" applyFont="1" applyFill="1" applyBorder="1" applyAlignment="1">
      <alignment horizontal="center" vertical="center" wrapText="1"/>
    </xf>
    <xf numFmtId="166" fontId="42" fillId="0" borderId="15" xfId="0" applyNumberFormat="1" applyFont="1" applyFill="1" applyBorder="1" applyAlignment="1">
      <alignment horizontal="center" vertical="center" wrapText="1"/>
    </xf>
    <xf numFmtId="166" fontId="39" fillId="0" borderId="17" xfId="0" applyNumberFormat="1" applyFont="1" applyFill="1" applyBorder="1" applyAlignment="1">
      <alignment horizontal="center" vertical="center" wrapText="1"/>
    </xf>
    <xf numFmtId="166" fontId="48" fillId="0" borderId="15" xfId="0" applyNumberFormat="1" applyFont="1" applyFill="1" applyBorder="1" applyAlignment="1">
      <alignment horizontal="center" vertical="center" wrapText="1"/>
    </xf>
    <xf numFmtId="166" fontId="45" fillId="0" borderId="17" xfId="0" applyNumberFormat="1" applyFont="1" applyFill="1" applyBorder="1" applyAlignment="1">
      <alignment horizontal="center" vertical="center" wrapText="1"/>
    </xf>
    <xf numFmtId="166" fontId="41" fillId="0" borderId="15" xfId="0" applyNumberFormat="1" applyFont="1" applyFill="1" applyBorder="1" applyAlignment="1">
      <alignment horizontal="center" vertical="center" wrapText="1"/>
    </xf>
    <xf numFmtId="164" fontId="47" fillId="0" borderId="0" xfId="0" applyNumberFormat="1" applyFont="1" applyFill="1" applyAlignment="1">
      <alignment vertical="top" wrapText="1"/>
    </xf>
    <xf numFmtId="166" fontId="39" fillId="0" borderId="15" xfId="0" applyNumberFormat="1" applyFont="1" applyFill="1" applyBorder="1" applyAlignment="1">
      <alignment horizontal="left" vertical="center" wrapText="1"/>
    </xf>
    <xf numFmtId="166" fontId="39" fillId="0" borderId="15" xfId="0" applyNumberFormat="1" applyFont="1" applyFill="1" applyBorder="1" applyAlignment="1">
      <alignment horizontal="left" vertical="top" wrapText="1"/>
    </xf>
    <xf numFmtId="166" fontId="39" fillId="0" borderId="4" xfId="0" applyNumberFormat="1" applyFont="1" applyFill="1" applyBorder="1" applyAlignment="1">
      <alignment horizontal="center" vertical="center" wrapText="1"/>
    </xf>
    <xf numFmtId="166" fontId="37" fillId="0" borderId="15" xfId="0" applyNumberFormat="1" applyFont="1" applyFill="1" applyBorder="1" applyAlignment="1" applyProtection="1">
      <alignment horizontal="center" vertical="top" wrapText="1"/>
      <protection locked="0"/>
    </xf>
    <xf numFmtId="166" fontId="37" fillId="0" borderId="15" xfId="0" applyNumberFormat="1" applyFont="1" applyFill="1" applyBorder="1" applyAlignment="1" applyProtection="1">
      <alignment horizontal="center" vertical="center" wrapText="1"/>
      <protection locked="0"/>
    </xf>
    <xf numFmtId="166" fontId="41" fillId="0" borderId="15" xfId="0" applyNumberFormat="1" applyFont="1" applyFill="1" applyBorder="1" applyAlignment="1" applyProtection="1">
      <alignment horizontal="center" vertical="top" wrapText="1"/>
      <protection locked="0"/>
    </xf>
    <xf numFmtId="166" fontId="41" fillId="0" borderId="15" xfId="0" applyNumberFormat="1" applyFont="1" applyFill="1" applyBorder="1" applyAlignment="1" applyProtection="1">
      <alignment horizontal="center" vertical="center" wrapText="1"/>
      <protection locked="0"/>
    </xf>
    <xf numFmtId="166" fontId="36" fillId="0" borderId="15" xfId="0" applyNumberFormat="1" applyFont="1" applyFill="1" applyBorder="1" applyAlignment="1">
      <alignment horizontal="center" vertical="center" wrapText="1"/>
    </xf>
    <xf numFmtId="166" fontId="36" fillId="0" borderId="15" xfId="0" applyNumberFormat="1" applyFont="1" applyFill="1" applyBorder="1" applyAlignment="1">
      <alignment horizontal="center" vertical="top" wrapText="1"/>
    </xf>
    <xf numFmtId="166" fontId="44" fillId="0" borderId="15" xfId="0" applyNumberFormat="1" applyFont="1" applyFill="1" applyBorder="1" applyAlignment="1">
      <alignment horizontal="center" vertical="top" wrapText="1"/>
    </xf>
    <xf numFmtId="166" fontId="44" fillId="0" borderId="15" xfId="0" applyNumberFormat="1" applyFont="1" applyFill="1" applyBorder="1" applyAlignment="1">
      <alignment horizontal="center" vertical="center" wrapText="1"/>
    </xf>
    <xf numFmtId="166" fontId="26" fillId="0" borderId="17" xfId="0" applyNumberFormat="1" applyFont="1" applyFill="1" applyBorder="1" applyAlignment="1">
      <alignment vertical="top" wrapText="1"/>
    </xf>
    <xf numFmtId="166" fontId="43" fillId="0" borderId="15" xfId="0" applyNumberFormat="1" applyFont="1" applyFill="1" applyBorder="1" applyAlignment="1">
      <alignment horizontal="center" vertical="center" wrapText="1"/>
    </xf>
    <xf numFmtId="166" fontId="43" fillId="0" borderId="15" xfId="0" applyNumberFormat="1" applyFont="1" applyFill="1" applyBorder="1" applyAlignment="1">
      <alignment horizontal="center" vertical="top" wrapText="1"/>
    </xf>
    <xf numFmtId="166" fontId="48" fillId="0" borderId="15" xfId="0" applyNumberFormat="1" applyFont="1" applyFill="1" applyBorder="1" applyAlignment="1">
      <alignment horizontal="left" vertical="top" wrapText="1"/>
    </xf>
    <xf numFmtId="166" fontId="48" fillId="0" borderId="15" xfId="0" applyNumberFormat="1" applyFont="1" applyFill="1" applyBorder="1" applyAlignment="1">
      <alignment horizontal="center" vertical="top" wrapText="1"/>
    </xf>
    <xf numFmtId="166" fontId="41" fillId="0" borderId="15" xfId="0" applyNumberFormat="1" applyFont="1" applyFill="1" applyBorder="1" applyAlignment="1">
      <alignment horizontal="left" vertical="center" wrapText="1"/>
    </xf>
    <xf numFmtId="166" fontId="32" fillId="0" borderId="17" xfId="0" applyNumberFormat="1" applyFont="1" applyFill="1" applyBorder="1" applyAlignment="1">
      <alignment vertical="top" wrapText="1"/>
    </xf>
    <xf numFmtId="0" fontId="42" fillId="0" borderId="15" xfId="0" applyNumberFormat="1" applyFont="1" applyFill="1" applyBorder="1" applyAlignment="1">
      <alignment horizontal="center" vertical="center" wrapText="1"/>
    </xf>
    <xf numFmtId="0" fontId="43" fillId="0" borderId="15" xfId="0" applyNumberFormat="1" applyFont="1" applyFill="1" applyBorder="1" applyAlignment="1">
      <alignment horizontal="center" vertical="center" wrapText="1"/>
    </xf>
    <xf numFmtId="0" fontId="48" fillId="0" borderId="15" xfId="0" applyNumberFormat="1" applyFont="1" applyFill="1" applyBorder="1" applyAlignment="1">
      <alignment horizontal="center" vertical="center" wrapText="1"/>
    </xf>
    <xf numFmtId="0" fontId="41" fillId="0" borderId="15" xfId="0" applyNumberFormat="1" applyFont="1" applyFill="1" applyBorder="1" applyAlignment="1">
      <alignment horizontal="center" vertical="center" wrapText="1"/>
    </xf>
    <xf numFmtId="49" fontId="39" fillId="0" borderId="15" xfId="0" applyNumberFormat="1" applyFont="1" applyFill="1" applyBorder="1" applyAlignment="1">
      <alignment horizontal="center" vertical="center" wrapText="1"/>
    </xf>
    <xf numFmtId="49" fontId="36" fillId="0" borderId="15" xfId="0" applyNumberFormat="1" applyFont="1" applyFill="1" applyBorder="1" applyAlignment="1">
      <alignment horizontal="center" vertical="center" wrapText="1"/>
    </xf>
    <xf numFmtId="49" fontId="43" fillId="0" borderId="15" xfId="0" applyNumberFormat="1" applyFont="1" applyFill="1" applyBorder="1" applyAlignment="1">
      <alignment horizontal="center" vertical="center" wrapText="1"/>
    </xf>
    <xf numFmtId="49" fontId="41" fillId="0" borderId="15" xfId="0" applyNumberFormat="1" applyFont="1" applyFill="1" applyBorder="1" applyAlignment="1">
      <alignment horizontal="center" vertical="center" wrapText="1"/>
    </xf>
    <xf numFmtId="164" fontId="37" fillId="0" borderId="17" xfId="0" applyNumberFormat="1" applyFont="1" applyFill="1" applyBorder="1" applyAlignment="1">
      <alignment horizontal="center" vertical="center" textRotation="90" wrapText="1"/>
    </xf>
    <xf numFmtId="0" fontId="39" fillId="0" borderId="15" xfId="0" applyNumberFormat="1" applyFont="1" applyFill="1" applyBorder="1" applyAlignment="1">
      <alignment horizontal="center" vertical="center" wrapText="1"/>
    </xf>
    <xf numFmtId="0" fontId="39" fillId="0" borderId="18" xfId="0" applyNumberFormat="1" applyFont="1" applyFill="1" applyBorder="1" applyAlignment="1">
      <alignment horizontal="center" vertical="top" wrapText="1"/>
    </xf>
    <xf numFmtId="0" fontId="39" fillId="0" borderId="4" xfId="0" applyNumberFormat="1" applyFont="1" applyFill="1" applyBorder="1" applyAlignment="1">
      <alignment horizontal="center" vertical="center" wrapText="1"/>
    </xf>
    <xf numFmtId="0" fontId="37" fillId="0" borderId="15" xfId="0" applyNumberFormat="1" applyFont="1" applyFill="1" applyBorder="1" applyAlignment="1">
      <alignment horizontal="center" vertical="center" wrapText="1"/>
    </xf>
    <xf numFmtId="166" fontId="37" fillId="0" borderId="15" xfId="0" applyNumberFormat="1" applyFont="1" applyFill="1" applyBorder="1" applyAlignment="1">
      <alignment horizontal="center" vertical="center" wrapText="1"/>
    </xf>
    <xf numFmtId="166" fontId="37" fillId="0" borderId="15" xfId="0" applyNumberFormat="1" applyFont="1" applyFill="1" applyBorder="1" applyAlignment="1">
      <alignment horizontal="center" vertical="top" wrapText="1"/>
    </xf>
    <xf numFmtId="49" fontId="37" fillId="0" borderId="15" xfId="0" applyNumberFormat="1" applyFont="1" applyFill="1" applyBorder="1" applyAlignment="1">
      <alignment horizontal="center" vertical="center" wrapText="1"/>
    </xf>
    <xf numFmtId="166" fontId="37" fillId="0" borderId="15" xfId="0" applyNumberFormat="1" applyFont="1" applyFill="1" applyBorder="1" applyAlignment="1">
      <alignment horizontal="left" vertical="center" wrapText="1"/>
    </xf>
    <xf numFmtId="166" fontId="37" fillId="0" borderId="17" xfId="0" applyNumberFormat="1" applyFont="1" applyFill="1" applyBorder="1" applyAlignment="1">
      <alignment horizontal="center" vertical="center" wrapText="1"/>
    </xf>
    <xf numFmtId="166" fontId="40" fillId="0" borderId="17" xfId="0" applyNumberFormat="1" applyFont="1" applyFill="1" applyBorder="1" applyAlignment="1">
      <alignment vertical="top" wrapText="1"/>
    </xf>
    <xf numFmtId="166" fontId="46" fillId="0" borderId="17" xfId="0" applyNumberFormat="1" applyFont="1" applyFill="1" applyBorder="1" applyAlignment="1">
      <alignment vertical="center" wrapText="1"/>
    </xf>
    <xf numFmtId="166" fontId="46" fillId="0" borderId="17" xfId="0" applyNumberFormat="1" applyFont="1" applyFill="1" applyBorder="1" applyAlignment="1">
      <alignment vertical="top" wrapText="1"/>
    </xf>
    <xf numFmtId="49" fontId="45" fillId="0" borderId="15" xfId="0" applyNumberFormat="1" applyFont="1" applyFill="1" applyBorder="1" applyAlignment="1">
      <alignment horizontal="center" vertical="center" wrapText="1"/>
    </xf>
    <xf numFmtId="166" fontId="52" fillId="0" borderId="17" xfId="0" applyNumberFormat="1" applyFont="1" applyFill="1" applyBorder="1" applyAlignment="1">
      <alignment vertical="top" wrapText="1"/>
    </xf>
    <xf numFmtId="166" fontId="41" fillId="0" borderId="17" xfId="0" applyNumberFormat="1" applyFont="1" applyFill="1" applyBorder="1" applyAlignment="1">
      <alignment horizontal="center" vertical="center" wrapText="1"/>
    </xf>
    <xf numFmtId="0" fontId="54" fillId="0" borderId="15" xfId="0" applyNumberFormat="1" applyFont="1" applyFill="1" applyBorder="1" applyAlignment="1">
      <alignment horizontal="center" vertical="center" wrapText="1"/>
    </xf>
    <xf numFmtId="166" fontId="55" fillId="0" borderId="15" xfId="0" applyNumberFormat="1" applyFont="1" applyFill="1" applyBorder="1" applyAlignment="1" applyProtection="1">
      <alignment horizontal="center" vertical="center" wrapText="1"/>
      <protection locked="0"/>
    </xf>
    <xf numFmtId="166" fontId="50" fillId="0" borderId="15" xfId="0" applyNumberFormat="1" applyFont="1" applyFill="1" applyBorder="1" applyAlignment="1" applyProtection="1">
      <alignment horizontal="center" vertical="center" wrapText="1"/>
      <protection locked="0"/>
    </xf>
    <xf numFmtId="49" fontId="54" fillId="0" borderId="15" xfId="0" applyNumberFormat="1" applyFont="1" applyFill="1" applyBorder="1" applyAlignment="1">
      <alignment horizontal="center" vertical="center" wrapText="1"/>
    </xf>
    <xf numFmtId="166" fontId="44" fillId="0" borderId="17" xfId="0" applyNumberFormat="1" applyFont="1" applyFill="1" applyBorder="1" applyAlignment="1">
      <alignment horizontal="center" vertical="center" wrapText="1"/>
    </xf>
    <xf numFmtId="166" fontId="53" fillId="0" borderId="17" xfId="0" applyNumberFormat="1" applyFont="1" applyFill="1" applyBorder="1" applyAlignment="1">
      <alignment vertical="top" wrapText="1"/>
    </xf>
    <xf numFmtId="0" fontId="37" fillId="0" borderId="15" xfId="0" applyNumberFormat="1" applyFont="1" applyFill="1" applyBorder="1" applyAlignment="1" applyProtection="1">
      <alignment horizontal="left" vertical="top" wrapText="1"/>
      <protection locked="0"/>
    </xf>
    <xf numFmtId="166" fontId="37" fillId="0" borderId="15" xfId="0" applyNumberFormat="1" applyFont="1" applyFill="1" applyBorder="1" applyAlignment="1" applyProtection="1">
      <alignment horizontal="left" vertical="top" wrapText="1"/>
      <protection locked="0"/>
    </xf>
    <xf numFmtId="49" fontId="37" fillId="0" borderId="15" xfId="0" applyNumberFormat="1" applyFont="1" applyFill="1" applyBorder="1" applyAlignment="1" applyProtection="1">
      <alignment horizontal="center" vertical="center" wrapText="1"/>
      <protection locked="0"/>
    </xf>
    <xf numFmtId="49" fontId="41" fillId="0" borderId="15" xfId="0" applyNumberFormat="1" applyFont="1" applyFill="1" applyBorder="1" applyAlignment="1" applyProtection="1">
      <alignment horizontal="center" vertical="center" wrapText="1"/>
      <protection locked="0"/>
    </xf>
    <xf numFmtId="166" fontId="41" fillId="0" borderId="15" xfId="0" applyNumberFormat="1" applyFont="1" applyFill="1" applyBorder="1" applyAlignment="1" applyProtection="1">
      <alignment horizontal="left" vertical="top" wrapText="1"/>
      <protection locked="0"/>
    </xf>
    <xf numFmtId="166" fontId="41" fillId="0" borderId="15" xfId="448" applyNumberFormat="1" applyFont="1" applyFill="1" applyBorder="1" applyAlignment="1">
      <alignment horizontal="left" vertical="top" wrapText="1"/>
    </xf>
    <xf numFmtId="166" fontId="41" fillId="0" borderId="15" xfId="448" applyNumberFormat="1" applyFont="1" applyFill="1" applyBorder="1" applyAlignment="1">
      <alignment horizontal="center" vertical="top" wrapText="1"/>
    </xf>
    <xf numFmtId="166" fontId="41" fillId="0" borderId="15" xfId="448" applyNumberFormat="1" applyFont="1" applyFill="1" applyBorder="1" applyAlignment="1">
      <alignment horizontal="center" vertical="center" wrapText="1"/>
    </xf>
    <xf numFmtId="49" fontId="41" fillId="0" borderId="15" xfId="448" applyNumberFormat="1" applyFont="1" applyFill="1" applyBorder="1" applyAlignment="1">
      <alignment horizontal="center" vertical="center" wrapText="1"/>
    </xf>
    <xf numFmtId="166" fontId="57" fillId="0" borderId="17" xfId="0" applyNumberFormat="1" applyFont="1" applyFill="1" applyBorder="1" applyAlignment="1">
      <alignment vertical="top" wrapText="1"/>
    </xf>
    <xf numFmtId="166" fontId="58" fillId="0" borderId="17" xfId="0" applyNumberFormat="1" applyFont="1" applyFill="1" applyBorder="1" applyAlignment="1">
      <alignment vertical="top" wrapText="1"/>
    </xf>
    <xf numFmtId="166" fontId="41" fillId="0" borderId="4" xfId="0" applyNumberFormat="1" applyFont="1" applyFill="1" applyBorder="1" applyAlignment="1">
      <alignment horizontal="center" vertical="center" wrapText="1"/>
    </xf>
    <xf numFmtId="166" fontId="32" fillId="0" borderId="4" xfId="0" applyNumberFormat="1" applyFont="1" applyFill="1" applyBorder="1" applyAlignment="1">
      <alignment vertical="top" wrapText="1"/>
    </xf>
    <xf numFmtId="164" fontId="26" fillId="26" borderId="0" xfId="0" applyNumberFormat="1" applyFont="1" applyFill="1" applyAlignment="1">
      <alignment vertical="top" wrapText="1"/>
    </xf>
    <xf numFmtId="0" fontId="37" fillId="0" borderId="15" xfId="126" applyNumberFormat="1" applyFont="1" applyFill="1" applyBorder="1" applyAlignment="1">
      <alignment horizontal="center" vertical="center" wrapText="1"/>
    </xf>
    <xf numFmtId="166" fontId="37" fillId="0" borderId="15" xfId="126" applyNumberFormat="1" applyFont="1" applyFill="1" applyBorder="1" applyAlignment="1">
      <alignment horizontal="center" vertical="center" wrapText="1"/>
    </xf>
    <xf numFmtId="166" fontId="37" fillId="0" borderId="15" xfId="126" applyNumberFormat="1" applyFont="1" applyFill="1" applyBorder="1" applyAlignment="1">
      <alignment horizontal="center" vertical="top" wrapText="1"/>
    </xf>
    <xf numFmtId="166" fontId="41" fillId="0" borderId="15" xfId="126" applyNumberFormat="1" applyFont="1" applyFill="1" applyBorder="1" applyAlignment="1">
      <alignment horizontal="center" vertical="center" wrapText="1"/>
    </xf>
    <xf numFmtId="166" fontId="46" fillId="0" borderId="4" xfId="0" applyNumberFormat="1" applyFont="1" applyFill="1" applyBorder="1" applyAlignment="1">
      <alignment vertical="center" wrapText="1"/>
    </xf>
    <xf numFmtId="164" fontId="46" fillId="0" borderId="0" xfId="0" applyNumberFormat="1" applyFont="1" applyFill="1" applyAlignment="1">
      <alignment vertical="center" wrapText="1"/>
    </xf>
    <xf numFmtId="166" fontId="39" fillId="0" borderId="18" xfId="0" applyNumberFormat="1" applyFont="1" applyFill="1" applyBorder="1" applyAlignment="1">
      <alignment horizontal="center" vertical="top" wrapText="1"/>
    </xf>
    <xf numFmtId="0" fontId="45" fillId="0" borderId="15" xfId="0" applyNumberFormat="1" applyFont="1" applyFill="1" applyBorder="1" applyAlignment="1">
      <alignment horizontal="center" vertical="center" wrapText="1"/>
    </xf>
    <xf numFmtId="166" fontId="45" fillId="0" borderId="15" xfId="0" applyNumberFormat="1" applyFont="1" applyFill="1" applyBorder="1" applyAlignment="1">
      <alignment horizontal="left" vertical="top" wrapText="1"/>
    </xf>
    <xf numFmtId="166" fontId="45" fillId="0" borderId="18" xfId="0" applyNumberFormat="1" applyFont="1" applyFill="1" applyBorder="1" applyAlignment="1">
      <alignment horizontal="center" vertical="top" wrapText="1"/>
    </xf>
    <xf numFmtId="166" fontId="49" fillId="0" borderId="17" xfId="0" applyNumberFormat="1" applyFont="1" applyFill="1" applyBorder="1" applyAlignment="1">
      <alignment vertical="top" wrapText="1"/>
    </xf>
    <xf numFmtId="164" fontId="49" fillId="0" borderId="0" xfId="0" applyNumberFormat="1" applyFont="1" applyFill="1" applyAlignment="1">
      <alignment vertical="top" wrapText="1"/>
    </xf>
    <xf numFmtId="166" fontId="41" fillId="0" borderId="15" xfId="0" applyNumberFormat="1" applyFont="1" applyFill="1" applyBorder="1" applyAlignment="1">
      <alignment horizontal="center" vertical="top" wrapText="1"/>
    </xf>
    <xf numFmtId="164" fontId="32" fillId="0" borderId="0" xfId="0" applyNumberFormat="1" applyFont="1" applyFill="1" applyAlignment="1">
      <alignment vertical="top" wrapText="1"/>
    </xf>
    <xf numFmtId="164" fontId="52" fillId="0" borderId="0" xfId="0" applyNumberFormat="1" applyFont="1" applyFill="1" applyAlignment="1">
      <alignment vertical="top" wrapText="1"/>
    </xf>
    <xf numFmtId="164" fontId="40" fillId="0" borderId="0" xfId="0" applyNumberFormat="1" applyFont="1" applyFill="1" applyAlignment="1">
      <alignment vertical="top" wrapText="1"/>
    </xf>
    <xf numFmtId="166" fontId="42" fillId="0" borderId="15" xfId="0" applyNumberFormat="1" applyFont="1" applyFill="1" applyBorder="1" applyAlignment="1">
      <alignment horizontal="center" vertical="top" wrapText="1"/>
    </xf>
    <xf numFmtId="166" fontId="41" fillId="0" borderId="15" xfId="0" applyNumberFormat="1" applyFont="1" applyFill="1" applyBorder="1" applyAlignment="1">
      <alignment horizontal="left" vertical="top" wrapText="1"/>
    </xf>
    <xf numFmtId="164" fontId="53" fillId="0" borderId="0" xfId="0" applyNumberFormat="1" applyFont="1" applyFill="1" applyAlignment="1">
      <alignment vertical="top" wrapText="1"/>
    </xf>
    <xf numFmtId="164" fontId="56" fillId="0" borderId="0" xfId="0" applyNumberFormat="1" applyFont="1" applyFill="1" applyAlignment="1">
      <alignment vertical="top" wrapText="1"/>
    </xf>
    <xf numFmtId="0" fontId="50" fillId="0" borderId="15" xfId="0" applyNumberFormat="1" applyFont="1" applyFill="1" applyBorder="1" applyAlignment="1">
      <alignment horizontal="center" vertical="center" wrapText="1"/>
    </xf>
    <xf numFmtId="166" fontId="50" fillId="0" borderId="15" xfId="0" applyNumberFormat="1" applyFont="1" applyFill="1" applyBorder="1" applyAlignment="1" applyProtection="1">
      <alignment horizontal="center" vertical="top" wrapText="1"/>
      <protection locked="0"/>
    </xf>
    <xf numFmtId="166" fontId="51" fillId="0" borderId="17" xfId="0" applyNumberFormat="1" applyFont="1" applyFill="1" applyBorder="1" applyAlignment="1">
      <alignment vertical="top" wrapText="1"/>
    </xf>
    <xf numFmtId="164" fontId="51" fillId="0" borderId="0" xfId="0" applyNumberFormat="1" applyFont="1" applyFill="1" applyAlignment="1">
      <alignment vertical="top" wrapText="1"/>
    </xf>
    <xf numFmtId="166" fontId="42" fillId="0" borderId="17" xfId="0" applyNumberFormat="1" applyFont="1" applyFill="1" applyBorder="1" applyAlignment="1">
      <alignment horizontal="center" vertical="center" wrapText="1"/>
    </xf>
    <xf numFmtId="0" fontId="63" fillId="0" borderId="15" xfId="0" applyNumberFormat="1" applyFont="1" applyFill="1" applyBorder="1" applyAlignment="1">
      <alignment horizontal="center" vertical="center" wrapText="1"/>
    </xf>
    <xf numFmtId="166" fontId="63" fillId="0" borderId="15" xfId="0" applyNumberFormat="1" applyFont="1" applyFill="1" applyBorder="1" applyAlignment="1">
      <alignment horizontal="left" vertical="top" wrapText="1"/>
    </xf>
    <xf numFmtId="166" fontId="63" fillId="0" borderId="15" xfId="0" applyNumberFormat="1" applyFont="1" applyFill="1" applyBorder="1" applyAlignment="1">
      <alignment horizontal="center" vertical="top" wrapText="1"/>
    </xf>
    <xf numFmtId="166" fontId="63" fillId="0" borderId="15" xfId="0" applyNumberFormat="1" applyFont="1" applyFill="1" applyBorder="1" applyAlignment="1">
      <alignment horizontal="center" vertical="center" wrapText="1"/>
    </xf>
    <xf numFmtId="49" fontId="63" fillId="0" borderId="15" xfId="0" applyNumberFormat="1" applyFont="1" applyFill="1" applyBorder="1" applyAlignment="1">
      <alignment horizontal="center" vertical="center" wrapText="1"/>
    </xf>
    <xf numFmtId="166" fontId="63" fillId="0" borderId="17" xfId="0" applyNumberFormat="1" applyFont="1" applyFill="1" applyBorder="1" applyAlignment="1">
      <alignment horizontal="center" vertical="center" wrapText="1"/>
    </xf>
    <xf numFmtId="166" fontId="64" fillId="0" borderId="17" xfId="0" applyNumberFormat="1" applyFont="1" applyFill="1" applyBorder="1" applyAlignment="1">
      <alignment vertical="top" wrapText="1"/>
    </xf>
    <xf numFmtId="164" fontId="64" fillId="0" borderId="0" xfId="0" applyNumberFormat="1" applyFont="1" applyFill="1" applyAlignment="1">
      <alignment vertical="top" wrapText="1"/>
    </xf>
    <xf numFmtId="166" fontId="42" fillId="0" borderId="15" xfId="0" applyNumberFormat="1" applyFont="1" applyFill="1" applyBorder="1" applyAlignment="1">
      <alignment horizontal="left" vertical="top" wrapText="1"/>
    </xf>
    <xf numFmtId="166" fontId="42" fillId="0" borderId="4" xfId="0" applyNumberFormat="1" applyFont="1" applyFill="1" applyBorder="1" applyAlignment="1">
      <alignment horizontal="center" vertical="center" wrapText="1"/>
    </xf>
    <xf numFmtId="166" fontId="26" fillId="0" borderId="4" xfId="0" applyNumberFormat="1" applyFont="1" applyFill="1" applyBorder="1" applyAlignment="1">
      <alignment vertical="top" wrapText="1"/>
    </xf>
    <xf numFmtId="166" fontId="36" fillId="0" borderId="15" xfId="0" applyNumberFormat="1" applyFont="1" applyFill="1" applyBorder="1" applyAlignment="1">
      <alignment horizontal="left" vertical="top" wrapText="1"/>
    </xf>
    <xf numFmtId="166" fontId="39" fillId="0" borderId="17" xfId="129" applyNumberFormat="1" applyFont="1" applyFill="1" applyBorder="1" applyAlignment="1">
      <alignment horizontal="center" vertical="center" wrapText="1"/>
    </xf>
    <xf numFmtId="166" fontId="42" fillId="0" borderId="17" xfId="129" applyNumberFormat="1" applyFont="1" applyFill="1" applyBorder="1" applyAlignment="1">
      <alignment horizontal="center" vertical="center" wrapText="1"/>
    </xf>
    <xf numFmtId="166" fontId="36" fillId="0" borderId="15" xfId="0" applyNumberFormat="1" applyFont="1" applyFill="1" applyBorder="1" applyAlignment="1">
      <alignment horizontal="left" vertical="center" wrapText="1"/>
    </xf>
    <xf numFmtId="164" fontId="26" fillId="0" borderId="0" xfId="0" applyNumberFormat="1" applyFont="1" applyFill="1" applyAlignment="1">
      <alignment vertical="center" wrapText="1"/>
    </xf>
    <xf numFmtId="166" fontId="43" fillId="0" borderId="15" xfId="0" applyNumberFormat="1" applyFont="1" applyFill="1" applyBorder="1" applyAlignment="1">
      <alignment horizontal="left" vertical="center" wrapText="1"/>
    </xf>
    <xf numFmtId="164" fontId="40" fillId="0" borderId="0" xfId="0" applyNumberFormat="1" applyFont="1" applyFill="1" applyAlignment="1">
      <alignment vertical="center" wrapText="1"/>
    </xf>
    <xf numFmtId="49" fontId="42" fillId="0" borderId="15" xfId="0" applyNumberFormat="1" applyFont="1" applyFill="1" applyBorder="1" applyAlignment="1">
      <alignment horizontal="center" vertical="center" wrapText="1"/>
    </xf>
    <xf numFmtId="166" fontId="42" fillId="0" borderId="15" xfId="0" applyNumberFormat="1" applyFont="1" applyFill="1" applyBorder="1" applyAlignment="1">
      <alignment horizontal="left" vertical="center" wrapText="1"/>
    </xf>
    <xf numFmtId="166" fontId="50" fillId="0" borderId="15" xfId="0" applyNumberFormat="1" applyFont="1" applyFill="1" applyBorder="1" applyAlignment="1">
      <alignment horizontal="left" vertical="center" wrapText="1"/>
    </xf>
    <xf numFmtId="166" fontId="50" fillId="0" borderId="15" xfId="0" applyNumberFormat="1" applyFont="1" applyFill="1" applyBorder="1" applyAlignment="1">
      <alignment horizontal="center" vertical="top" wrapText="1"/>
    </xf>
    <xf numFmtId="166" fontId="50" fillId="0" borderId="15" xfId="0" applyNumberFormat="1" applyFont="1" applyFill="1" applyBorder="1" applyAlignment="1">
      <alignment horizontal="center" vertical="center" wrapText="1"/>
    </xf>
    <xf numFmtId="49" fontId="50" fillId="0" borderId="15" xfId="0" applyNumberFormat="1" applyFont="1" applyFill="1" applyBorder="1" applyAlignment="1">
      <alignment horizontal="center" vertical="center" wrapText="1"/>
    </xf>
    <xf numFmtId="166" fontId="50" fillId="0" borderId="17" xfId="0" applyNumberFormat="1" applyFont="1" applyFill="1" applyBorder="1" applyAlignment="1">
      <alignment horizontal="center" vertical="center" wrapText="1"/>
    </xf>
    <xf numFmtId="164" fontId="40" fillId="0" borderId="0" xfId="0" applyNumberFormat="1" applyFont="1" applyFill="1" applyAlignment="1">
      <alignment horizontal="center" vertical="center" wrapText="1"/>
    </xf>
    <xf numFmtId="164" fontId="58" fillId="0" borderId="0" xfId="0" applyNumberFormat="1" applyFont="1" applyFill="1" applyAlignment="1">
      <alignment vertical="top" wrapText="1"/>
    </xf>
    <xf numFmtId="166" fontId="27" fillId="0" borderId="17" xfId="0" applyNumberFormat="1" applyFont="1" applyFill="1" applyBorder="1" applyAlignment="1">
      <alignment vertical="top" wrapText="1"/>
    </xf>
    <xf numFmtId="164" fontId="27" fillId="0" borderId="0" xfId="0" applyNumberFormat="1" applyFont="1" applyFill="1" applyAlignment="1">
      <alignment vertical="top" wrapText="1"/>
    </xf>
    <xf numFmtId="166" fontId="42" fillId="0" borderId="15" xfId="0" applyNumberFormat="1" applyFont="1" applyFill="1" applyBorder="1" applyAlignment="1">
      <alignment vertical="top" wrapText="1"/>
    </xf>
    <xf numFmtId="166" fontId="59" fillId="0" borderId="17" xfId="0" applyNumberFormat="1" applyFont="1" applyFill="1" applyBorder="1" applyAlignment="1">
      <alignment vertical="top" wrapText="1"/>
    </xf>
    <xf numFmtId="164" fontId="59" fillId="0" borderId="0" xfId="0" applyNumberFormat="1" applyFont="1" applyFill="1" applyAlignment="1">
      <alignment vertical="top" wrapText="1"/>
    </xf>
    <xf numFmtId="166" fontId="43" fillId="0" borderId="17" xfId="0" applyNumberFormat="1" applyFont="1" applyFill="1" applyBorder="1" applyAlignment="1">
      <alignment horizontal="center" vertical="center" wrapText="1"/>
    </xf>
    <xf numFmtId="166" fontId="48" fillId="0" borderId="15" xfId="0" applyNumberFormat="1" applyFont="1" applyFill="1" applyBorder="1" applyAlignment="1">
      <alignment vertical="top" wrapText="1"/>
    </xf>
    <xf numFmtId="166" fontId="55" fillId="0" borderId="17" xfId="0" applyNumberFormat="1" applyFont="1" applyFill="1" applyBorder="1" applyAlignment="1">
      <alignment horizontal="center" vertical="center" wrapText="1"/>
    </xf>
    <xf numFmtId="166" fontId="60" fillId="0" borderId="17" xfId="0" applyNumberFormat="1" applyFont="1" applyFill="1" applyBorder="1" applyAlignment="1">
      <alignment vertical="top" wrapText="1"/>
    </xf>
    <xf numFmtId="164" fontId="60" fillId="0" borderId="0" xfId="0" applyNumberFormat="1" applyFont="1" applyFill="1" applyAlignment="1">
      <alignment vertical="top" wrapText="1"/>
    </xf>
    <xf numFmtId="166" fontId="50" fillId="0" borderId="15" xfId="0" applyNumberFormat="1" applyFont="1" applyFill="1" applyBorder="1" applyAlignment="1" applyProtection="1">
      <alignment horizontal="left" vertical="top" wrapText="1"/>
      <protection locked="0"/>
    </xf>
    <xf numFmtId="49" fontId="50" fillId="0" borderId="15" xfId="0" applyNumberFormat="1" applyFont="1" applyFill="1" applyBorder="1" applyAlignment="1" applyProtection="1">
      <alignment horizontal="center" vertical="center" wrapText="1"/>
      <protection locked="0"/>
    </xf>
    <xf numFmtId="164" fontId="57" fillId="0" borderId="0" xfId="0" applyNumberFormat="1" applyFont="1" applyFill="1" applyAlignment="1">
      <alignment vertical="top" wrapText="1"/>
    </xf>
    <xf numFmtId="0" fontId="36" fillId="0" borderId="15" xfId="0" applyNumberFormat="1" applyFont="1" applyFill="1" applyBorder="1" applyAlignment="1">
      <alignment horizontal="center" vertical="center" wrapText="1"/>
    </xf>
    <xf numFmtId="0" fontId="27" fillId="0" borderId="0" xfId="0" applyNumberFormat="1" applyFont="1" applyFill="1" applyBorder="1" applyAlignment="1">
      <alignment horizontal="center" vertical="center" wrapText="1"/>
    </xf>
    <xf numFmtId="49" fontId="27" fillId="0" borderId="0" xfId="0" applyNumberFormat="1" applyFont="1" applyFill="1" applyBorder="1" applyAlignment="1">
      <alignment horizontal="center" vertical="top" wrapText="1"/>
    </xf>
    <xf numFmtId="49" fontId="29" fillId="0" borderId="0" xfId="0" applyNumberFormat="1" applyFont="1" applyFill="1" applyBorder="1" applyAlignment="1">
      <alignment vertical="center" wrapText="1"/>
    </xf>
    <xf numFmtId="164" fontId="30" fillId="0" borderId="0" xfId="0" applyNumberFormat="1" applyFont="1" applyFill="1" applyBorder="1" applyAlignment="1">
      <alignment vertical="center" wrapText="1"/>
    </xf>
    <xf numFmtId="164" fontId="31" fillId="0" borderId="0" xfId="0" applyNumberFormat="1" applyFont="1" applyFill="1" applyBorder="1" applyAlignment="1">
      <alignment vertical="center" wrapText="1"/>
    </xf>
    <xf numFmtId="0" fontId="34" fillId="0" borderId="0" xfId="0" applyNumberFormat="1" applyFont="1" applyFill="1" applyBorder="1" applyAlignment="1">
      <alignment horizontal="center" vertical="center" wrapText="1"/>
    </xf>
    <xf numFmtId="164" fontId="37" fillId="0" borderId="4" xfId="0" applyNumberFormat="1" applyFont="1" applyFill="1" applyBorder="1" applyAlignment="1">
      <alignment horizontal="center" vertical="center" wrapText="1"/>
    </xf>
    <xf numFmtId="164" fontId="37" fillId="0" borderId="4" xfId="0" applyNumberFormat="1" applyFont="1" applyFill="1" applyBorder="1" applyAlignment="1">
      <alignment horizontal="center" vertical="center" textRotation="90" wrapText="1"/>
    </xf>
    <xf numFmtId="49" fontId="39" fillId="0" borderId="4" xfId="0" applyNumberFormat="1" applyFont="1" applyFill="1" applyBorder="1" applyAlignment="1">
      <alignment horizontal="center" vertical="center" wrapText="1"/>
    </xf>
    <xf numFmtId="164" fontId="38" fillId="0" borderId="4" xfId="0" applyNumberFormat="1" applyFont="1" applyFill="1" applyBorder="1" applyAlignment="1">
      <alignment vertical="center" wrapText="1"/>
    </xf>
    <xf numFmtId="0" fontId="39" fillId="0" borderId="17" xfId="0" applyNumberFormat="1" applyFont="1" applyFill="1" applyBorder="1" applyAlignment="1">
      <alignment horizontal="center" vertical="center" wrapText="1"/>
    </xf>
    <xf numFmtId="166" fontId="37" fillId="0" borderId="4" xfId="0" applyNumberFormat="1" applyFont="1" applyFill="1" applyBorder="1" applyAlignment="1">
      <alignment horizontal="center" vertical="center" wrapText="1"/>
    </xf>
    <xf numFmtId="166" fontId="40" fillId="0" borderId="4" xfId="0" applyNumberFormat="1" applyFont="1" applyFill="1" applyBorder="1" applyAlignment="1">
      <alignment vertical="top" wrapText="1"/>
    </xf>
    <xf numFmtId="49" fontId="36" fillId="0" borderId="4" xfId="0" applyNumberFormat="1" applyFont="1" applyFill="1" applyBorder="1" applyAlignment="1">
      <alignment horizontal="center" vertical="center" wrapText="1"/>
    </xf>
    <xf numFmtId="166" fontId="36" fillId="0" borderId="4" xfId="0" applyNumberFormat="1" applyFont="1" applyFill="1" applyBorder="1" applyAlignment="1">
      <alignment horizontal="center" vertical="center" wrapText="1"/>
    </xf>
    <xf numFmtId="166" fontId="46" fillId="0" borderId="4" xfId="0" applyNumberFormat="1" applyFont="1" applyFill="1" applyBorder="1" applyAlignment="1">
      <alignment vertical="top" wrapText="1"/>
    </xf>
    <xf numFmtId="166" fontId="39" fillId="0" borderId="4" xfId="0" applyNumberFormat="1" applyFont="1" applyFill="1" applyBorder="1" applyAlignment="1">
      <alignment horizontal="center" vertical="top" wrapText="1"/>
    </xf>
    <xf numFmtId="166" fontId="45" fillId="0" borderId="4" xfId="0" applyNumberFormat="1" applyFont="1" applyFill="1" applyBorder="1" applyAlignment="1">
      <alignment horizontal="center" vertical="center" wrapText="1"/>
    </xf>
    <xf numFmtId="166" fontId="49" fillId="0" borderId="4" xfId="0" applyNumberFormat="1" applyFont="1" applyFill="1" applyBorder="1" applyAlignment="1">
      <alignment vertical="top" wrapText="1"/>
    </xf>
    <xf numFmtId="166" fontId="44" fillId="0" borderId="4" xfId="0" applyNumberFormat="1" applyFont="1" applyFill="1" applyBorder="1" applyAlignment="1">
      <alignment horizontal="center" vertical="top" wrapText="1"/>
    </xf>
    <xf numFmtId="166" fontId="44" fillId="0" borderId="4" xfId="0" applyNumberFormat="1" applyFont="1" applyFill="1" applyBorder="1" applyAlignment="1">
      <alignment horizontal="center" vertical="center" wrapText="1"/>
    </xf>
    <xf numFmtId="166" fontId="52" fillId="0" borderId="4" xfId="0" applyNumberFormat="1" applyFont="1" applyFill="1" applyBorder="1" applyAlignment="1">
      <alignment vertical="top" wrapText="1"/>
    </xf>
    <xf numFmtId="166" fontId="41" fillId="0" borderId="4" xfId="126" applyNumberFormat="1" applyFont="1" applyFill="1" applyBorder="1" applyAlignment="1">
      <alignment horizontal="center" vertical="top" wrapText="1"/>
    </xf>
    <xf numFmtId="166" fontId="53" fillId="0" borderId="4" xfId="0" applyNumberFormat="1" applyFont="1" applyFill="1" applyBorder="1" applyAlignment="1">
      <alignment vertical="top" wrapText="1"/>
    </xf>
    <xf numFmtId="166" fontId="51" fillId="0" borderId="4" xfId="0" applyNumberFormat="1" applyFont="1" applyFill="1" applyBorder="1" applyAlignment="1">
      <alignment vertical="top" wrapText="1"/>
    </xf>
    <xf numFmtId="166" fontId="57" fillId="0" borderId="4" xfId="0" applyNumberFormat="1" applyFont="1" applyFill="1" applyBorder="1" applyAlignment="1">
      <alignment vertical="top" wrapText="1"/>
    </xf>
    <xf numFmtId="49" fontId="41" fillId="0" borderId="4" xfId="0" applyNumberFormat="1" applyFont="1" applyFill="1" applyBorder="1" applyAlignment="1">
      <alignment horizontal="center" vertical="center" wrapText="1"/>
    </xf>
    <xf numFmtId="166" fontId="50" fillId="0" borderId="4" xfId="0" applyNumberFormat="1" applyFont="1" applyFill="1" applyBorder="1" applyAlignment="1">
      <alignment horizontal="center" vertical="center" wrapText="1"/>
    </xf>
    <xf numFmtId="166" fontId="48" fillId="0" borderId="4" xfId="0" applyNumberFormat="1" applyFont="1" applyFill="1" applyBorder="1" applyAlignment="1">
      <alignment horizontal="center" vertical="center" wrapText="1"/>
    </xf>
    <xf numFmtId="166" fontId="63" fillId="0" borderId="4" xfId="0" applyNumberFormat="1" applyFont="1" applyFill="1" applyBorder="1" applyAlignment="1">
      <alignment horizontal="center" vertical="center" wrapText="1"/>
    </xf>
    <xf numFmtId="166" fontId="64" fillId="0" borderId="4" xfId="0" applyNumberFormat="1" applyFont="1" applyFill="1" applyBorder="1" applyAlignment="1">
      <alignment vertical="top" wrapText="1"/>
    </xf>
    <xf numFmtId="166" fontId="36" fillId="0" borderId="4" xfId="129" applyNumberFormat="1" applyFont="1" applyFill="1" applyBorder="1" applyAlignment="1">
      <alignment horizontal="center" vertical="center" wrapText="1"/>
    </xf>
    <xf numFmtId="166" fontId="36" fillId="0" borderId="17" xfId="129" applyNumberFormat="1" applyFont="1" applyFill="1" applyBorder="1" applyAlignment="1">
      <alignment horizontal="center" vertical="center" wrapText="1"/>
    </xf>
    <xf numFmtId="166" fontId="42" fillId="0" borderId="4" xfId="129" applyNumberFormat="1" applyFont="1" applyFill="1" applyBorder="1" applyAlignment="1">
      <alignment horizontal="center" vertical="center" wrapText="1"/>
    </xf>
    <xf numFmtId="166" fontId="39" fillId="0" borderId="4" xfId="129" applyNumberFormat="1" applyFont="1" applyFill="1" applyBorder="1" applyAlignment="1">
      <alignment horizontal="center" vertical="center" wrapText="1"/>
    </xf>
    <xf numFmtId="166" fontId="43" fillId="0" borderId="4" xfId="0" applyNumberFormat="1" applyFont="1" applyFill="1" applyBorder="1" applyAlignment="1">
      <alignment horizontal="center" vertical="center" wrapText="1"/>
    </xf>
    <xf numFmtId="166" fontId="58" fillId="0" borderId="4" xfId="0" applyNumberFormat="1" applyFont="1" applyFill="1" applyBorder="1" applyAlignment="1">
      <alignment vertical="top" wrapText="1"/>
    </xf>
    <xf numFmtId="166" fontId="27" fillId="0" borderId="4" xfId="0" applyNumberFormat="1" applyFont="1" applyFill="1" applyBorder="1" applyAlignment="1">
      <alignment vertical="top" wrapText="1"/>
    </xf>
    <xf numFmtId="166" fontId="59" fillId="0" borderId="4" xfId="0" applyNumberFormat="1" applyFont="1" applyFill="1" applyBorder="1" applyAlignment="1">
      <alignment vertical="top" wrapText="1"/>
    </xf>
    <xf numFmtId="49" fontId="43" fillId="0" borderId="4" xfId="0" applyNumberFormat="1" applyFont="1" applyFill="1" applyBorder="1" applyAlignment="1">
      <alignment horizontal="center" vertical="center" wrapText="1"/>
    </xf>
    <xf numFmtId="166" fontId="55" fillId="0" borderId="4" xfId="0" applyNumberFormat="1" applyFont="1" applyFill="1" applyBorder="1" applyAlignment="1">
      <alignment horizontal="center" vertical="center" wrapText="1"/>
    </xf>
    <xf numFmtId="166" fontId="60" fillId="0" borderId="4" xfId="0" applyNumberFormat="1" applyFont="1" applyFill="1" applyBorder="1" applyAlignment="1">
      <alignment vertical="top" wrapText="1"/>
    </xf>
    <xf numFmtId="0" fontId="27" fillId="0" borderId="0" xfId="0" applyNumberFormat="1" applyFont="1" applyFill="1" applyBorder="1" applyAlignment="1">
      <alignment vertical="center" wrapText="1"/>
    </xf>
    <xf numFmtId="49" fontId="27" fillId="0" borderId="0" xfId="0" applyNumberFormat="1" applyFont="1" applyFill="1" applyBorder="1" applyAlignment="1">
      <alignment vertical="center" wrapText="1"/>
    </xf>
    <xf numFmtId="164" fontId="47" fillId="0" borderId="0" xfId="0" applyNumberFormat="1" applyFont="1" applyFill="1" applyBorder="1" applyAlignment="1">
      <alignment vertical="top" wrapText="1"/>
    </xf>
    <xf numFmtId="164" fontId="28" fillId="0" borderId="0" xfId="0" applyNumberFormat="1" applyFont="1" applyFill="1" applyBorder="1" applyAlignment="1">
      <alignment horizontal="left" vertical="top" wrapText="1"/>
    </xf>
    <xf numFmtId="164" fontId="28" fillId="0" borderId="0" xfId="0" applyNumberFormat="1" applyFont="1" applyFill="1" applyBorder="1" applyAlignment="1">
      <alignment horizontal="center" vertical="top" wrapText="1"/>
    </xf>
    <xf numFmtId="49" fontId="28" fillId="0" borderId="0" xfId="0" applyNumberFormat="1" applyFont="1" applyFill="1" applyBorder="1" applyAlignment="1">
      <alignment horizontal="center" vertical="center" wrapText="1"/>
    </xf>
    <xf numFmtId="164" fontId="61" fillId="0" borderId="0" xfId="0" applyNumberFormat="1" applyFont="1" applyFill="1" applyBorder="1" applyAlignment="1">
      <alignment vertical="top" wrapText="1"/>
    </xf>
    <xf numFmtId="164" fontId="61" fillId="0" borderId="0" xfId="0" applyNumberFormat="1" applyFont="1" applyFill="1" applyBorder="1" applyAlignment="1">
      <alignment horizontal="center" vertical="center" wrapText="1"/>
    </xf>
    <xf numFmtId="164" fontId="26" fillId="0" borderId="0" xfId="0" applyNumberFormat="1" applyFont="1" applyFill="1" applyBorder="1" applyAlignment="1">
      <alignment vertical="top" wrapText="1"/>
    </xf>
    <xf numFmtId="164" fontId="26" fillId="0" borderId="0" xfId="0" applyNumberFormat="1" applyFont="1" applyFill="1" applyBorder="1" applyAlignment="1">
      <alignment horizontal="center" vertical="center" wrapText="1"/>
    </xf>
    <xf numFmtId="164" fontId="33" fillId="0" borderId="0" xfId="0" applyNumberFormat="1" applyFont="1" applyFill="1" applyBorder="1" applyAlignment="1">
      <alignment horizontal="center" vertical="center" wrapText="1"/>
    </xf>
    <xf numFmtId="164" fontId="35" fillId="0" borderId="14" xfId="0" applyNumberFormat="1" applyFont="1" applyFill="1" applyBorder="1" applyAlignment="1">
      <alignment horizontal="right" vertical="center" wrapText="1"/>
    </xf>
    <xf numFmtId="164" fontId="46" fillId="0" borderId="0" xfId="0" applyNumberFormat="1" applyFont="1" applyFill="1" applyBorder="1" applyAlignment="1">
      <alignment horizontal="center" vertical="center" wrapText="1"/>
    </xf>
    <xf numFmtId="164" fontId="37" fillId="0" borderId="4" xfId="0" applyNumberFormat="1" applyFont="1" applyFill="1" applyBorder="1" applyAlignment="1">
      <alignment horizontal="center" vertical="center" wrapText="1"/>
    </xf>
    <xf numFmtId="164" fontId="37" fillId="0" borderId="17" xfId="0" applyNumberFormat="1" applyFont="1" applyFill="1" applyBorder="1" applyAlignment="1">
      <alignment horizontal="center" vertical="center" wrapText="1"/>
    </xf>
    <xf numFmtId="164" fontId="36" fillId="0" borderId="17" xfId="0" applyNumberFormat="1" applyFont="1" applyFill="1" applyBorder="1" applyAlignment="1">
      <alignment horizontal="center" vertical="center" wrapText="1"/>
    </xf>
    <xf numFmtId="164" fontId="36" fillId="0" borderId="18" xfId="0" applyNumberFormat="1" applyFont="1" applyFill="1" applyBorder="1" applyAlignment="1">
      <alignment horizontal="center" vertical="center" wrapText="1"/>
    </xf>
    <xf numFmtId="164" fontId="36" fillId="0" borderId="15" xfId="0" applyNumberFormat="1" applyFont="1" applyFill="1" applyBorder="1" applyAlignment="1">
      <alignment horizontal="center" vertical="center" wrapText="1"/>
    </xf>
    <xf numFmtId="49" fontId="36" fillId="0" borderId="4" xfId="0" applyNumberFormat="1" applyFont="1" applyFill="1" applyBorder="1" applyAlignment="1">
      <alignment horizontal="center" vertical="center" textRotation="90" wrapText="1"/>
    </xf>
    <xf numFmtId="49" fontId="36" fillId="0" borderId="16" xfId="0" applyNumberFormat="1" applyFont="1" applyFill="1" applyBorder="1" applyAlignment="1">
      <alignment horizontal="center" vertical="center" wrapText="1"/>
    </xf>
    <xf numFmtId="49" fontId="36" fillId="0" borderId="19" xfId="0" applyNumberFormat="1" applyFont="1" applyFill="1" applyBorder="1" applyAlignment="1">
      <alignment horizontal="center" vertical="center" wrapText="1"/>
    </xf>
    <xf numFmtId="49" fontId="36" fillId="0" borderId="20" xfId="0" applyNumberFormat="1" applyFont="1" applyFill="1" applyBorder="1" applyAlignment="1">
      <alignment horizontal="center" vertical="center" wrapText="1"/>
    </xf>
    <xf numFmtId="49" fontId="36" fillId="0" borderId="4" xfId="0" applyNumberFormat="1" applyFont="1" applyFill="1" applyBorder="1" applyAlignment="1">
      <alignment horizontal="center" vertical="center" wrapText="1"/>
    </xf>
    <xf numFmtId="164" fontId="36" fillId="0" borderId="4" xfId="0" applyNumberFormat="1" applyFont="1" applyFill="1" applyBorder="1" applyAlignment="1">
      <alignment horizontal="center" vertical="center" wrapText="1"/>
    </xf>
    <xf numFmtId="166" fontId="27" fillId="0" borderId="21" xfId="0" applyNumberFormat="1" applyFont="1" applyFill="1" applyBorder="1" applyAlignment="1">
      <alignment horizontal="center" vertical="center" wrapText="1"/>
    </xf>
    <xf numFmtId="0" fontId="36" fillId="0" borderId="15" xfId="0" applyNumberFormat="1" applyFont="1" applyFill="1" applyBorder="1" applyAlignment="1">
      <alignment horizontal="center" vertical="center" wrapText="1"/>
    </xf>
    <xf numFmtId="164" fontId="36" fillId="0" borderId="4" xfId="0" applyNumberFormat="1" applyFont="1" applyFill="1" applyBorder="1" applyAlignment="1">
      <alignment horizontal="center" vertical="top" wrapText="1"/>
    </xf>
  </cellXfs>
  <cellStyles count="612">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ex58" xfId="55"/>
    <cellStyle name="ex68" xfId="56"/>
    <cellStyle name="ex70" xfId="57"/>
    <cellStyle name="ex72" xfId="58"/>
    <cellStyle name="ex73" xfId="59"/>
    <cellStyle name="Normal" xfId="60"/>
    <cellStyle name="xl37" xfId="61"/>
    <cellStyle name="Акцент1 2" xfId="62"/>
    <cellStyle name="Акцент1 3" xfId="63"/>
    <cellStyle name="Акцент1 4" xfId="64"/>
    <cellStyle name="Акцент2 2" xfId="65"/>
    <cellStyle name="Акцент2 3" xfId="66"/>
    <cellStyle name="Акцент2 4" xfId="67"/>
    <cellStyle name="Акцент3 2" xfId="68"/>
    <cellStyle name="Акцент3 3" xfId="69"/>
    <cellStyle name="Акцент3 4" xfId="70"/>
    <cellStyle name="Акцент4 2" xfId="71"/>
    <cellStyle name="Акцент4 3" xfId="72"/>
    <cellStyle name="Акцент4 4" xfId="73"/>
    <cellStyle name="Акцент5 2" xfId="74"/>
    <cellStyle name="Акцент5 3" xfId="75"/>
    <cellStyle name="Акцент5 4" xfId="76"/>
    <cellStyle name="Акцент6 2" xfId="77"/>
    <cellStyle name="Акцент6 3" xfId="78"/>
    <cellStyle name="Акцент6 4" xfId="79"/>
    <cellStyle name="Ввод  2" xfId="80"/>
    <cellStyle name="Ввод  2 2" xfId="81"/>
    <cellStyle name="Ввод  3" xfId="82"/>
    <cellStyle name="Ввод  3 2" xfId="83"/>
    <cellStyle name="Ввод  4" xfId="84"/>
    <cellStyle name="Ввод  4 2" xfId="85"/>
    <cellStyle name="Вывод 2" xfId="86"/>
    <cellStyle name="Вывод 2 2" xfId="87"/>
    <cellStyle name="Вывод 3" xfId="88"/>
    <cellStyle name="Вывод 3 2" xfId="89"/>
    <cellStyle name="Вывод 4" xfId="90"/>
    <cellStyle name="Вывод 4 2" xfId="91"/>
    <cellStyle name="Вычисление 2" xfId="92"/>
    <cellStyle name="Вычисление 2 2" xfId="93"/>
    <cellStyle name="Вычисление 3" xfId="94"/>
    <cellStyle name="Вычисление 3 2" xfId="95"/>
    <cellStyle name="Вычисление 4" xfId="96"/>
    <cellStyle name="Вычисление 4 2" xfId="97"/>
    <cellStyle name="Денежный 2" xfId="98"/>
    <cellStyle name="Заголовок 1 2" xfId="99"/>
    <cellStyle name="Заголовок 1 3" xfId="100"/>
    <cellStyle name="Заголовок 1 4" xfId="101"/>
    <cellStyle name="Заголовок 2 2" xfId="102"/>
    <cellStyle name="Заголовок 2 3" xfId="103"/>
    <cellStyle name="Заголовок 2 4" xfId="104"/>
    <cellStyle name="Заголовок 3 2" xfId="105"/>
    <cellStyle name="Заголовок 3 3" xfId="106"/>
    <cellStyle name="Заголовок 3 4" xfId="107"/>
    <cellStyle name="Заголовок 4 2" xfId="108"/>
    <cellStyle name="Заголовок 4 3" xfId="109"/>
    <cellStyle name="Заголовок 4 4" xfId="110"/>
    <cellStyle name="Итог 2" xfId="111"/>
    <cellStyle name="Итог 2 2" xfId="112"/>
    <cellStyle name="Итог 3" xfId="113"/>
    <cellStyle name="Итог 3 2" xfId="114"/>
    <cellStyle name="Итог 4" xfId="115"/>
    <cellStyle name="Итог 4 2" xfId="116"/>
    <cellStyle name="Контрольная ячейка 2" xfId="117"/>
    <cellStyle name="Контрольная ячейка 3" xfId="118"/>
    <cellStyle name="Контрольная ячейка 4" xfId="119"/>
    <cellStyle name="Название 2" xfId="120"/>
    <cellStyle name="Название 3" xfId="121"/>
    <cellStyle name="Название 4" xfId="122"/>
    <cellStyle name="Нейтральный 2" xfId="123"/>
    <cellStyle name="Нейтральный 3" xfId="124"/>
    <cellStyle name="Нейтральный 4" xfId="125"/>
    <cellStyle name="Обычный" xfId="0" builtinId="0"/>
    <cellStyle name="Обычный 10" xfId="126"/>
    <cellStyle name="Обычный 10 5" xfId="127"/>
    <cellStyle name="Обычный 11" xfId="128"/>
    <cellStyle name="Обычный 2" xfId="129"/>
    <cellStyle name="Обычный 2 2" xfId="130"/>
    <cellStyle name="Обычный 2 2 2" xfId="131"/>
    <cellStyle name="Обычный 2 2 3" xfId="132"/>
    <cellStyle name="Обычный 2 3" xfId="133"/>
    <cellStyle name="Обычный 2 3 2" xfId="134"/>
    <cellStyle name="Обычный 2 3 3" xfId="135"/>
    <cellStyle name="Обычный 2 4" xfId="136"/>
    <cellStyle name="Обычный 2 4 10" xfId="137"/>
    <cellStyle name="Обычный 2 4 11" xfId="138"/>
    <cellStyle name="Обычный 2 4 2" xfId="139"/>
    <cellStyle name="Обычный 2 4 2 2" xfId="140"/>
    <cellStyle name="Обычный 2 4 2 2 2" xfId="141"/>
    <cellStyle name="Обычный 2 4 2 3" xfId="142"/>
    <cellStyle name="Обычный 2 4 2 3 2" xfId="143"/>
    <cellStyle name="Обычный 2 4 2 3 2 2" xfId="144"/>
    <cellStyle name="Обычный 2 4 2 3 2 2 2" xfId="145"/>
    <cellStyle name="Обычный 2 4 2 3 2 3" xfId="146"/>
    <cellStyle name="Обычный 2 4 2 3 3" xfId="147"/>
    <cellStyle name="Обычный 2 4 2 3 3 2" xfId="148"/>
    <cellStyle name="Обычный 2 4 2 3 3 2 2" xfId="149"/>
    <cellStyle name="Обычный 2 4 2 3 3 3" xfId="150"/>
    <cellStyle name="Обычный 2 4 2 3 4" xfId="151"/>
    <cellStyle name="Обычный 2 4 2 3 4 2" xfId="152"/>
    <cellStyle name="Обычный 2 4 2 3 4 2 2" xfId="153"/>
    <cellStyle name="Обычный 2 4 2 3 4 3" xfId="154"/>
    <cellStyle name="Обычный 2 4 2 3 5" xfId="155"/>
    <cellStyle name="Обычный 2 4 2 3 5 2" xfId="156"/>
    <cellStyle name="Обычный 2 4 2 3 6" xfId="157"/>
    <cellStyle name="Обычный 2 4 2 4" xfId="158"/>
    <cellStyle name="Обычный 2 4 2 4 2" xfId="159"/>
    <cellStyle name="Обычный 2 4 2 4 2 2" xfId="160"/>
    <cellStyle name="Обычный 2 4 2 4 3" xfId="161"/>
    <cellStyle name="Обычный 2 4 2 5" xfId="162"/>
    <cellStyle name="Обычный 2 4 2 5 2" xfId="163"/>
    <cellStyle name="Обычный 2 4 2 5 2 2" xfId="164"/>
    <cellStyle name="Обычный 2 4 2 5 3" xfId="165"/>
    <cellStyle name="Обычный 2 4 2 6" xfId="166"/>
    <cellStyle name="Обычный 2 4 2 6 2" xfId="167"/>
    <cellStyle name="Обычный 2 4 2 6 2 2" xfId="168"/>
    <cellStyle name="Обычный 2 4 2 6 3" xfId="169"/>
    <cellStyle name="Обычный 2 4 2 7" xfId="170"/>
    <cellStyle name="Обычный 2 4 2 7 2" xfId="171"/>
    <cellStyle name="Обычный 2 4 2 8" xfId="172"/>
    <cellStyle name="Обычный 2 4 2 9" xfId="173"/>
    <cellStyle name="Обычный 2 4 3" xfId="174"/>
    <cellStyle name="Обычный 2 4 3 2" xfId="175"/>
    <cellStyle name="Обычный 2 4 3 2 2" xfId="176"/>
    <cellStyle name="Обычный 2 4 3 2 2 2" xfId="177"/>
    <cellStyle name="Обычный 2 4 3 2 2 2 2" xfId="178"/>
    <cellStyle name="Обычный 2 4 3 2 2 3" xfId="179"/>
    <cellStyle name="Обычный 2 4 3 2 3" xfId="180"/>
    <cellStyle name="Обычный 2 4 3 2 3 2" xfId="181"/>
    <cellStyle name="Обычный 2 4 3 2 3 2 2" xfId="182"/>
    <cellStyle name="Обычный 2 4 3 2 3 3" xfId="183"/>
    <cellStyle name="Обычный 2 4 3 2 4" xfId="184"/>
    <cellStyle name="Обычный 2 4 3 2 4 2" xfId="185"/>
    <cellStyle name="Обычный 2 4 3 2 4 2 2" xfId="186"/>
    <cellStyle name="Обычный 2 4 3 2 4 3" xfId="187"/>
    <cellStyle name="Обычный 2 4 3 2 5" xfId="188"/>
    <cellStyle name="Обычный 2 4 3 2 5 2" xfId="189"/>
    <cellStyle name="Обычный 2 4 3 2 6" xfId="190"/>
    <cellStyle name="Обычный 2 4 3 3" xfId="191"/>
    <cellStyle name="Обычный 2 4 3 3 2" xfId="192"/>
    <cellStyle name="Обычный 2 4 3 3 2 2" xfId="193"/>
    <cellStyle name="Обычный 2 4 3 3 3" xfId="194"/>
    <cellStyle name="Обычный 2 4 3 4" xfId="195"/>
    <cellStyle name="Обычный 2 4 3 4 2" xfId="196"/>
    <cellStyle name="Обычный 2 4 3 4 2 2" xfId="197"/>
    <cellStyle name="Обычный 2 4 3 4 3" xfId="198"/>
    <cellStyle name="Обычный 2 4 3 5" xfId="199"/>
    <cellStyle name="Обычный 2 4 3 5 2" xfId="200"/>
    <cellStyle name="Обычный 2 4 3 5 2 2" xfId="201"/>
    <cellStyle name="Обычный 2 4 3 5 3" xfId="202"/>
    <cellStyle name="Обычный 2 4 3 6" xfId="203"/>
    <cellStyle name="Обычный 2 4 3 6 2" xfId="204"/>
    <cellStyle name="Обычный 2 4 3 7" xfId="205"/>
    <cellStyle name="Обычный 2 4 3 8" xfId="206"/>
    <cellStyle name="Обычный 2 4 4" xfId="207"/>
    <cellStyle name="Обычный 2 4 5" xfId="208"/>
    <cellStyle name="Обычный 2 4 5 2" xfId="209"/>
    <cellStyle name="Обычный 2 4 5 2 2" xfId="210"/>
    <cellStyle name="Обычный 2 4 5 2 2 2" xfId="211"/>
    <cellStyle name="Обычный 2 4 5 2 3" xfId="212"/>
    <cellStyle name="Обычный 2 4 5 3" xfId="213"/>
    <cellStyle name="Обычный 2 4 5 3 2" xfId="214"/>
    <cellStyle name="Обычный 2 4 5 3 2 2" xfId="215"/>
    <cellStyle name="Обычный 2 4 5 3 3" xfId="216"/>
    <cellStyle name="Обычный 2 4 5 4" xfId="217"/>
    <cellStyle name="Обычный 2 4 5 4 2" xfId="218"/>
    <cellStyle name="Обычный 2 4 5 4 2 2" xfId="219"/>
    <cellStyle name="Обычный 2 4 5 4 3" xfId="220"/>
    <cellStyle name="Обычный 2 4 5 5" xfId="221"/>
    <cellStyle name="Обычный 2 4 5 5 2" xfId="222"/>
    <cellStyle name="Обычный 2 4 5 6" xfId="223"/>
    <cellStyle name="Обычный 2 4 6" xfId="224"/>
    <cellStyle name="Обычный 2 4 6 2" xfId="225"/>
    <cellStyle name="Обычный 2 4 6 2 2" xfId="226"/>
    <cellStyle name="Обычный 2 4 6 3" xfId="227"/>
    <cellStyle name="Обычный 2 4 7" xfId="228"/>
    <cellStyle name="Обычный 2 4 7 2" xfId="229"/>
    <cellStyle name="Обычный 2 4 7 2 2" xfId="230"/>
    <cellStyle name="Обычный 2 4 7 3" xfId="231"/>
    <cellStyle name="Обычный 2 4 8" xfId="232"/>
    <cellStyle name="Обычный 2 4 8 2" xfId="233"/>
    <cellStyle name="Обычный 2 4 8 2 2" xfId="234"/>
    <cellStyle name="Обычный 2 4 8 3" xfId="235"/>
    <cellStyle name="Обычный 2 4 9" xfId="236"/>
    <cellStyle name="Обычный 2 4 9 2" xfId="237"/>
    <cellStyle name="Обычный 2 5" xfId="238"/>
    <cellStyle name="Обычный 2 5 2" xfId="239"/>
    <cellStyle name="Обычный 2 6" xfId="240"/>
    <cellStyle name="Обычный 3" xfId="241"/>
    <cellStyle name="Обычный 3 2" xfId="242"/>
    <cellStyle name="Обычный 4" xfId="243"/>
    <cellStyle name="Обычный 4 10" xfId="244"/>
    <cellStyle name="Обычный 4 10 2" xfId="245"/>
    <cellStyle name="Обычный 4 11" xfId="246"/>
    <cellStyle name="Обычный 4 12" xfId="247"/>
    <cellStyle name="Обычный 4 2" xfId="248"/>
    <cellStyle name="Обычный 4 2 10" xfId="249"/>
    <cellStyle name="Обычный 4 2 2" xfId="250"/>
    <cellStyle name="Обычный 4 2 2 2" xfId="251"/>
    <cellStyle name="Обычный 4 2 2 2 2" xfId="252"/>
    <cellStyle name="Обычный 4 2 2 2 2 2" xfId="253"/>
    <cellStyle name="Обычный 4 2 2 2 2 2 2" xfId="254"/>
    <cellStyle name="Обычный 4 2 2 2 2 3" xfId="255"/>
    <cellStyle name="Обычный 4 2 2 2 3" xfId="256"/>
    <cellStyle name="Обычный 4 2 2 2 3 2" xfId="257"/>
    <cellStyle name="Обычный 4 2 2 2 3 2 2" xfId="258"/>
    <cellStyle name="Обычный 4 2 2 2 3 3" xfId="259"/>
    <cellStyle name="Обычный 4 2 2 2 4" xfId="260"/>
    <cellStyle name="Обычный 4 2 2 2 4 2" xfId="261"/>
    <cellStyle name="Обычный 4 2 2 2 4 2 2" xfId="262"/>
    <cellStyle name="Обычный 4 2 2 2 4 3" xfId="263"/>
    <cellStyle name="Обычный 4 2 2 2 5" xfId="264"/>
    <cellStyle name="Обычный 4 2 2 2 5 2" xfId="265"/>
    <cellStyle name="Обычный 4 2 2 2 6" xfId="266"/>
    <cellStyle name="Обычный 4 2 2 2 7" xfId="267"/>
    <cellStyle name="Обычный 4 2 2 3" xfId="268"/>
    <cellStyle name="Обычный 4 2 2 3 2" xfId="269"/>
    <cellStyle name="Обычный 4 2 2 3 2 2" xfId="270"/>
    <cellStyle name="Обычный 4 2 2 3 3" xfId="271"/>
    <cellStyle name="Обычный 4 2 2 4" xfId="272"/>
    <cellStyle name="Обычный 4 2 2 4 2" xfId="273"/>
    <cellStyle name="Обычный 4 2 2 4 2 2" xfId="274"/>
    <cellStyle name="Обычный 4 2 2 4 3" xfId="275"/>
    <cellStyle name="Обычный 4 2 2 5" xfId="276"/>
    <cellStyle name="Обычный 4 2 2 5 2" xfId="277"/>
    <cellStyle name="Обычный 4 2 2 5 2 2" xfId="278"/>
    <cellStyle name="Обычный 4 2 2 5 3" xfId="279"/>
    <cellStyle name="Обычный 4 2 2 6" xfId="280"/>
    <cellStyle name="Обычный 4 2 2 6 2" xfId="281"/>
    <cellStyle name="Обычный 4 2 2 7" xfId="282"/>
    <cellStyle name="Обычный 4 2 2 8" xfId="283"/>
    <cellStyle name="Обычный 4 2 3" xfId="284"/>
    <cellStyle name="Обычный 4 2 3 2" xfId="285"/>
    <cellStyle name="Обычный 4 2 3 2 2" xfId="286"/>
    <cellStyle name="Обычный 4 2 3 2 2 2" xfId="287"/>
    <cellStyle name="Обычный 4 2 3 2 2 2 2" xfId="288"/>
    <cellStyle name="Обычный 4 2 3 2 2 3" xfId="289"/>
    <cellStyle name="Обычный 4 2 3 2 3" xfId="290"/>
    <cellStyle name="Обычный 4 2 3 2 3 2" xfId="291"/>
    <cellStyle name="Обычный 4 2 3 2 3 2 2" xfId="292"/>
    <cellStyle name="Обычный 4 2 3 2 3 3" xfId="293"/>
    <cellStyle name="Обычный 4 2 3 2 4" xfId="294"/>
    <cellStyle name="Обычный 4 2 3 2 4 2" xfId="295"/>
    <cellStyle name="Обычный 4 2 3 2 4 2 2" xfId="296"/>
    <cellStyle name="Обычный 4 2 3 2 4 3" xfId="297"/>
    <cellStyle name="Обычный 4 2 3 2 5" xfId="298"/>
    <cellStyle name="Обычный 4 2 3 2 5 2" xfId="299"/>
    <cellStyle name="Обычный 4 2 3 2 6" xfId="300"/>
    <cellStyle name="Обычный 4 2 3 3" xfId="301"/>
    <cellStyle name="Обычный 4 2 3 3 2" xfId="302"/>
    <cellStyle name="Обычный 4 2 3 3 2 2" xfId="303"/>
    <cellStyle name="Обычный 4 2 3 3 3" xfId="304"/>
    <cellStyle name="Обычный 4 2 3 4" xfId="305"/>
    <cellStyle name="Обычный 4 2 3 4 2" xfId="306"/>
    <cellStyle name="Обычный 4 2 3 4 2 2" xfId="307"/>
    <cellStyle name="Обычный 4 2 3 4 3" xfId="308"/>
    <cellStyle name="Обычный 4 2 3 5" xfId="309"/>
    <cellStyle name="Обычный 4 2 3 5 2" xfId="310"/>
    <cellStyle name="Обычный 4 2 3 5 2 2" xfId="311"/>
    <cellStyle name="Обычный 4 2 3 5 3" xfId="312"/>
    <cellStyle name="Обычный 4 2 3 6" xfId="313"/>
    <cellStyle name="Обычный 4 2 3 6 2" xfId="314"/>
    <cellStyle name="Обычный 4 2 3 7" xfId="315"/>
    <cellStyle name="Обычный 4 2 3 8" xfId="316"/>
    <cellStyle name="Обычный 4 2 4" xfId="317"/>
    <cellStyle name="Обычный 4 2 4 2" xfId="318"/>
    <cellStyle name="Обычный 4 2 4 2 2" xfId="319"/>
    <cellStyle name="Обычный 4 2 4 2 2 2" xfId="320"/>
    <cellStyle name="Обычный 4 2 4 2 3" xfId="321"/>
    <cellStyle name="Обычный 4 2 4 3" xfId="322"/>
    <cellStyle name="Обычный 4 2 4 3 2" xfId="323"/>
    <cellStyle name="Обычный 4 2 4 3 2 2" xfId="324"/>
    <cellStyle name="Обычный 4 2 4 3 3" xfId="325"/>
    <cellStyle name="Обычный 4 2 4 4" xfId="326"/>
    <cellStyle name="Обычный 4 2 4 4 2" xfId="327"/>
    <cellStyle name="Обычный 4 2 4 4 2 2" xfId="328"/>
    <cellStyle name="Обычный 4 2 4 4 3" xfId="329"/>
    <cellStyle name="Обычный 4 2 4 5" xfId="330"/>
    <cellStyle name="Обычный 4 2 4 5 2" xfId="331"/>
    <cellStyle name="Обычный 4 2 4 6" xfId="332"/>
    <cellStyle name="Обычный 4 2 5" xfId="333"/>
    <cellStyle name="Обычный 4 2 5 2" xfId="334"/>
    <cellStyle name="Обычный 4 2 5 2 2" xfId="335"/>
    <cellStyle name="Обычный 4 2 5 3" xfId="336"/>
    <cellStyle name="Обычный 4 2 6" xfId="337"/>
    <cellStyle name="Обычный 4 2 6 2" xfId="338"/>
    <cellStyle name="Обычный 4 2 6 2 2" xfId="339"/>
    <cellStyle name="Обычный 4 2 6 3" xfId="340"/>
    <cellStyle name="Обычный 4 2 7" xfId="341"/>
    <cellStyle name="Обычный 4 2 7 2" xfId="342"/>
    <cellStyle name="Обычный 4 2 7 2 2" xfId="343"/>
    <cellStyle name="Обычный 4 2 7 3" xfId="344"/>
    <cellStyle name="Обычный 4 2 8" xfId="345"/>
    <cellStyle name="Обычный 4 2 8 2" xfId="346"/>
    <cellStyle name="Обычный 4 2 9" xfId="347"/>
    <cellStyle name="Обычный 4 3" xfId="348"/>
    <cellStyle name="Обычный 4 3 2" xfId="349"/>
    <cellStyle name="Обычный 4 3 2 2" xfId="350"/>
    <cellStyle name="Обычный 4 3 2 2 2" xfId="351"/>
    <cellStyle name="Обычный 4 3 2 2 2 2" xfId="352"/>
    <cellStyle name="Обычный 4 3 2 2 3" xfId="353"/>
    <cellStyle name="Обычный 4 3 2 3" xfId="354"/>
    <cellStyle name="Обычный 4 3 2 3 2" xfId="355"/>
    <cellStyle name="Обычный 4 3 2 3 2 2" xfId="356"/>
    <cellStyle name="Обычный 4 3 2 3 3" xfId="357"/>
    <cellStyle name="Обычный 4 3 2 4" xfId="358"/>
    <cellStyle name="Обычный 4 3 2 4 2" xfId="359"/>
    <cellStyle name="Обычный 4 3 2 4 2 2" xfId="360"/>
    <cellStyle name="Обычный 4 3 2 4 3" xfId="361"/>
    <cellStyle name="Обычный 4 3 2 5" xfId="362"/>
    <cellStyle name="Обычный 4 3 2 5 2" xfId="363"/>
    <cellStyle name="Обычный 4 3 2 6" xfId="364"/>
    <cellStyle name="Обычный 4 3 2 7" xfId="365"/>
    <cellStyle name="Обычный 4 3 3" xfId="366"/>
    <cellStyle name="Обычный 4 3 3 2" xfId="367"/>
    <cellStyle name="Обычный 4 3 3 2 2" xfId="368"/>
    <cellStyle name="Обычный 4 3 3 3" xfId="369"/>
    <cellStyle name="Обычный 4 3 4" xfId="370"/>
    <cellStyle name="Обычный 4 3 4 2" xfId="371"/>
    <cellStyle name="Обычный 4 3 4 2 2" xfId="372"/>
    <cellStyle name="Обычный 4 3 4 3" xfId="373"/>
    <cellStyle name="Обычный 4 3 5" xfId="374"/>
    <cellStyle name="Обычный 4 3 5 2" xfId="375"/>
    <cellStyle name="Обычный 4 3 5 2 2" xfId="376"/>
    <cellStyle name="Обычный 4 3 5 3" xfId="377"/>
    <cellStyle name="Обычный 4 3 6" xfId="378"/>
    <cellStyle name="Обычный 4 3 6 2" xfId="379"/>
    <cellStyle name="Обычный 4 3 7" xfId="380"/>
    <cellStyle name="Обычный 4 3 8" xfId="381"/>
    <cellStyle name="Обычный 4 4" xfId="382"/>
    <cellStyle name="Обычный 4 4 2" xfId="383"/>
    <cellStyle name="Обычный 4 4 2 2" xfId="384"/>
    <cellStyle name="Обычный 4 4 2 2 2" xfId="385"/>
    <cellStyle name="Обычный 4 4 2 2 2 2" xfId="386"/>
    <cellStyle name="Обычный 4 4 2 2 3" xfId="387"/>
    <cellStyle name="Обычный 4 4 2 3" xfId="388"/>
    <cellStyle name="Обычный 4 4 2 3 2" xfId="389"/>
    <cellStyle name="Обычный 4 4 2 3 2 2" xfId="390"/>
    <cellStyle name="Обычный 4 4 2 3 3" xfId="391"/>
    <cellStyle name="Обычный 4 4 2 4" xfId="392"/>
    <cellStyle name="Обычный 4 4 2 4 2" xfId="393"/>
    <cellStyle name="Обычный 4 4 2 4 2 2" xfId="394"/>
    <cellStyle name="Обычный 4 4 2 4 3" xfId="395"/>
    <cellStyle name="Обычный 4 4 2 5" xfId="396"/>
    <cellStyle name="Обычный 4 4 2 5 2" xfId="397"/>
    <cellStyle name="Обычный 4 4 2 6" xfId="398"/>
    <cellStyle name="Обычный 4 4 3" xfId="399"/>
    <cellStyle name="Обычный 4 4 3 2" xfId="400"/>
    <cellStyle name="Обычный 4 4 3 2 2" xfId="401"/>
    <cellStyle name="Обычный 4 4 3 3" xfId="402"/>
    <cellStyle name="Обычный 4 4 4" xfId="403"/>
    <cellStyle name="Обычный 4 4 4 2" xfId="404"/>
    <cellStyle name="Обычный 4 4 4 2 2" xfId="405"/>
    <cellStyle name="Обычный 4 4 4 3" xfId="406"/>
    <cellStyle name="Обычный 4 4 5" xfId="407"/>
    <cellStyle name="Обычный 4 4 5 2" xfId="408"/>
    <cellStyle name="Обычный 4 4 5 2 2" xfId="409"/>
    <cellStyle name="Обычный 4 4 5 3" xfId="410"/>
    <cellStyle name="Обычный 4 4 6" xfId="411"/>
    <cellStyle name="Обычный 4 4 6 2" xfId="412"/>
    <cellStyle name="Обычный 4 4 7" xfId="413"/>
    <cellStyle name="Обычный 4 4 8" xfId="414"/>
    <cellStyle name="Обычный 4 5" xfId="415"/>
    <cellStyle name="Обычный 4 6" xfId="416"/>
    <cellStyle name="Обычный 4 6 2" xfId="417"/>
    <cellStyle name="Обычный 4 6 2 2" xfId="418"/>
    <cellStyle name="Обычный 4 6 2 2 2" xfId="419"/>
    <cellStyle name="Обычный 4 6 2 3" xfId="420"/>
    <cellStyle name="Обычный 4 6 3" xfId="421"/>
    <cellStyle name="Обычный 4 6 3 2" xfId="422"/>
    <cellStyle name="Обычный 4 6 3 2 2" xfId="423"/>
    <cellStyle name="Обычный 4 6 3 3" xfId="424"/>
    <cellStyle name="Обычный 4 6 4" xfId="425"/>
    <cellStyle name="Обычный 4 6 4 2" xfId="426"/>
    <cellStyle name="Обычный 4 6 4 2 2" xfId="427"/>
    <cellStyle name="Обычный 4 6 4 3" xfId="428"/>
    <cellStyle name="Обычный 4 6 5" xfId="429"/>
    <cellStyle name="Обычный 4 6 5 2" xfId="430"/>
    <cellStyle name="Обычный 4 6 6" xfId="431"/>
    <cellStyle name="Обычный 4 7" xfId="432"/>
    <cellStyle name="Обычный 4 7 2" xfId="433"/>
    <cellStyle name="Обычный 4 7 2 2" xfId="434"/>
    <cellStyle name="Обычный 4 7 3" xfId="435"/>
    <cellStyle name="Обычный 4 8" xfId="436"/>
    <cellStyle name="Обычный 4 8 2" xfId="437"/>
    <cellStyle name="Обычный 4 8 2 2" xfId="438"/>
    <cellStyle name="Обычный 4 8 3" xfId="439"/>
    <cellStyle name="Обычный 4 9" xfId="440"/>
    <cellStyle name="Обычный 4 9 2" xfId="441"/>
    <cellStyle name="Обычный 4 9 2 2" xfId="442"/>
    <cellStyle name="Обычный 4 9 3" xfId="443"/>
    <cellStyle name="Обычный 5" xfId="444"/>
    <cellStyle name="Обычный 5 2" xfId="445"/>
    <cellStyle name="Обычный 6" xfId="446"/>
    <cellStyle name="Обычный 7" xfId="447"/>
    <cellStyle name="Обычный 8" xfId="448"/>
    <cellStyle name="Обычный 8 10" xfId="449"/>
    <cellStyle name="Обычный 8 2" xfId="450"/>
    <cellStyle name="Обычный 8 2 2" xfId="451"/>
    <cellStyle name="Обычный 8 2 2 2" xfId="452"/>
    <cellStyle name="Обычный 8 2 2 2 2" xfId="453"/>
    <cellStyle name="Обычный 8 2 2 2 2 2" xfId="454"/>
    <cellStyle name="Обычный 8 2 2 2 3" xfId="455"/>
    <cellStyle name="Обычный 8 2 2 3" xfId="456"/>
    <cellStyle name="Обычный 8 2 2 3 2" xfId="457"/>
    <cellStyle name="Обычный 8 2 2 3 2 2" xfId="458"/>
    <cellStyle name="Обычный 8 2 2 3 3" xfId="459"/>
    <cellStyle name="Обычный 8 2 2 4" xfId="460"/>
    <cellStyle name="Обычный 8 2 2 4 2" xfId="461"/>
    <cellStyle name="Обычный 8 2 2 4 2 2" xfId="462"/>
    <cellStyle name="Обычный 8 2 2 4 3" xfId="463"/>
    <cellStyle name="Обычный 8 2 2 5" xfId="464"/>
    <cellStyle name="Обычный 8 2 2 5 2" xfId="465"/>
    <cellStyle name="Обычный 8 2 2 6" xfId="466"/>
    <cellStyle name="Обычный 8 2 2 7" xfId="467"/>
    <cellStyle name="Обычный 8 2 3" xfId="468"/>
    <cellStyle name="Обычный 8 2 3 2" xfId="469"/>
    <cellStyle name="Обычный 8 2 3 2 2" xfId="470"/>
    <cellStyle name="Обычный 8 2 3 3" xfId="471"/>
    <cellStyle name="Обычный 8 2 4" xfId="472"/>
    <cellStyle name="Обычный 8 2 4 2" xfId="473"/>
    <cellStyle name="Обычный 8 2 4 2 2" xfId="474"/>
    <cellStyle name="Обычный 8 2 4 3" xfId="475"/>
    <cellStyle name="Обычный 8 2 5" xfId="476"/>
    <cellStyle name="Обычный 8 2 5 2" xfId="477"/>
    <cellStyle name="Обычный 8 2 5 2 2" xfId="478"/>
    <cellStyle name="Обычный 8 2 5 3" xfId="479"/>
    <cellStyle name="Обычный 8 2 6" xfId="480"/>
    <cellStyle name="Обычный 8 2 6 2" xfId="481"/>
    <cellStyle name="Обычный 8 2 7" xfId="482"/>
    <cellStyle name="Обычный 8 2 8" xfId="483"/>
    <cellStyle name="Обычный 8 3" xfId="484"/>
    <cellStyle name="Обычный 8 3 2" xfId="485"/>
    <cellStyle name="Обычный 8 3 2 2" xfId="486"/>
    <cellStyle name="Обычный 8 3 2 2 2" xfId="487"/>
    <cellStyle name="Обычный 8 3 2 2 2 2" xfId="488"/>
    <cellStyle name="Обычный 8 3 2 2 3" xfId="489"/>
    <cellStyle name="Обычный 8 3 2 3" xfId="490"/>
    <cellStyle name="Обычный 8 3 2 3 2" xfId="491"/>
    <cellStyle name="Обычный 8 3 2 3 2 2" xfId="492"/>
    <cellStyle name="Обычный 8 3 2 3 3" xfId="493"/>
    <cellStyle name="Обычный 8 3 2 4" xfId="494"/>
    <cellStyle name="Обычный 8 3 2 4 2" xfId="495"/>
    <cellStyle name="Обычный 8 3 2 4 2 2" xfId="496"/>
    <cellStyle name="Обычный 8 3 2 4 3" xfId="497"/>
    <cellStyle name="Обычный 8 3 2 5" xfId="498"/>
    <cellStyle name="Обычный 8 3 2 5 2" xfId="499"/>
    <cellStyle name="Обычный 8 3 2 6" xfId="500"/>
    <cellStyle name="Обычный 8 3 3" xfId="501"/>
    <cellStyle name="Обычный 8 3 3 2" xfId="502"/>
    <cellStyle name="Обычный 8 3 3 2 2" xfId="503"/>
    <cellStyle name="Обычный 8 3 3 3" xfId="504"/>
    <cellStyle name="Обычный 8 3 4" xfId="505"/>
    <cellStyle name="Обычный 8 3 4 2" xfId="506"/>
    <cellStyle name="Обычный 8 3 4 2 2" xfId="507"/>
    <cellStyle name="Обычный 8 3 4 3" xfId="508"/>
    <cellStyle name="Обычный 8 3 5" xfId="509"/>
    <cellStyle name="Обычный 8 3 5 2" xfId="510"/>
    <cellStyle name="Обычный 8 3 5 2 2" xfId="511"/>
    <cellStyle name="Обычный 8 3 5 3" xfId="512"/>
    <cellStyle name="Обычный 8 3 6" xfId="513"/>
    <cellStyle name="Обычный 8 3 6 2" xfId="514"/>
    <cellStyle name="Обычный 8 3 7" xfId="515"/>
    <cellStyle name="Обычный 8 3 8" xfId="516"/>
    <cellStyle name="Обычный 8 4" xfId="517"/>
    <cellStyle name="Обычный 8 4 2" xfId="518"/>
    <cellStyle name="Обычный 8 4 2 2" xfId="519"/>
    <cellStyle name="Обычный 8 4 2 2 2" xfId="520"/>
    <cellStyle name="Обычный 8 4 2 3" xfId="521"/>
    <cellStyle name="Обычный 8 4 3" xfId="522"/>
    <cellStyle name="Обычный 8 4 3 2" xfId="523"/>
    <cellStyle name="Обычный 8 4 3 2 2" xfId="524"/>
    <cellStyle name="Обычный 8 4 3 3" xfId="525"/>
    <cellStyle name="Обычный 8 4 4" xfId="526"/>
    <cellStyle name="Обычный 8 4 4 2" xfId="527"/>
    <cellStyle name="Обычный 8 4 4 2 2" xfId="528"/>
    <cellStyle name="Обычный 8 4 4 3" xfId="529"/>
    <cellStyle name="Обычный 8 4 5" xfId="530"/>
    <cellStyle name="Обычный 8 4 5 2" xfId="531"/>
    <cellStyle name="Обычный 8 4 6" xfId="532"/>
    <cellStyle name="Обычный 8 5" xfId="533"/>
    <cellStyle name="Обычный 8 5 2" xfId="534"/>
    <cellStyle name="Обычный 8 5 2 2" xfId="535"/>
    <cellStyle name="Обычный 8 5 3" xfId="536"/>
    <cellStyle name="Обычный 8 6" xfId="537"/>
    <cellStyle name="Обычный 8 6 2" xfId="538"/>
    <cellStyle name="Обычный 8 6 2 2" xfId="539"/>
    <cellStyle name="Обычный 8 6 3" xfId="540"/>
    <cellStyle name="Обычный 8 7" xfId="541"/>
    <cellStyle name="Обычный 8 7 2" xfId="542"/>
    <cellStyle name="Обычный 8 7 2 2" xfId="543"/>
    <cellStyle name="Обычный 8 7 3" xfId="544"/>
    <cellStyle name="Обычный 8 8" xfId="545"/>
    <cellStyle name="Обычный 8 8 2" xfId="546"/>
    <cellStyle name="Обычный 8 9" xfId="547"/>
    <cellStyle name="Обычный 9" xfId="548"/>
    <cellStyle name="Плохой 2" xfId="549"/>
    <cellStyle name="Плохой 3" xfId="550"/>
    <cellStyle name="Плохой 4" xfId="551"/>
    <cellStyle name="Пояснение 2" xfId="552"/>
    <cellStyle name="Пояснение 3" xfId="553"/>
    <cellStyle name="Пояснение 4" xfId="554"/>
    <cellStyle name="Примечание 2" xfId="555"/>
    <cellStyle name="Примечание 2 2" xfId="556"/>
    <cellStyle name="Примечание 3" xfId="557"/>
    <cellStyle name="Примечание 3 2" xfId="558"/>
    <cellStyle name="Примечание 4" xfId="559"/>
    <cellStyle name="Примечание 4 2" xfId="560"/>
    <cellStyle name="Процентный 2" xfId="561"/>
    <cellStyle name="Процентный 2 2" xfId="562"/>
    <cellStyle name="Процентный 2 2 2" xfId="563"/>
    <cellStyle name="Процентный 2 2 2 2" xfId="564"/>
    <cellStyle name="Процентный 2 2 3" xfId="565"/>
    <cellStyle name="Процентный 2 2 3 2" xfId="566"/>
    <cellStyle name="Процентный 2 2 4" xfId="567"/>
    <cellStyle name="Процентный 2 2 4 2" xfId="568"/>
    <cellStyle name="Процентный 2 2 5" xfId="569"/>
    <cellStyle name="Процентный 2 2 5 2" xfId="570"/>
    <cellStyle name="Процентный 2 3" xfId="571"/>
    <cellStyle name="Процентный 2 3 2" xfId="572"/>
    <cellStyle name="Процентный 2 4" xfId="573"/>
    <cellStyle name="Процентный 2 4 2" xfId="574"/>
    <cellStyle name="Процентный 2 5" xfId="575"/>
    <cellStyle name="Процентный 2 5 2" xfId="576"/>
    <cellStyle name="Процентный 2 6" xfId="577"/>
    <cellStyle name="Процентный 2 6 2" xfId="578"/>
    <cellStyle name="Связанная ячейка 2" xfId="579"/>
    <cellStyle name="Связанная ячейка 3" xfId="580"/>
    <cellStyle name="Связанная ячейка 4" xfId="581"/>
    <cellStyle name="Стиль 1" xfId="582"/>
    <cellStyle name="Текст предупреждения 2" xfId="583"/>
    <cellStyle name="Текст предупреждения 3" xfId="584"/>
    <cellStyle name="Текст предупреждения 4" xfId="585"/>
    <cellStyle name="Финансовый 2" xfId="586"/>
    <cellStyle name="Финансовый 2 2" xfId="587"/>
    <cellStyle name="Финансовый 2 2 2" xfId="588"/>
    <cellStyle name="Финансовый 2 2 2 2" xfId="589"/>
    <cellStyle name="Финансовый 2 2 3" xfId="590"/>
    <cellStyle name="Финансовый 2 2 3 2" xfId="591"/>
    <cellStyle name="Финансовый 2 2 4" xfId="592"/>
    <cellStyle name="Финансовый 2 2 4 2" xfId="593"/>
    <cellStyle name="Финансовый 2 2 5" xfId="594"/>
    <cellStyle name="Финансовый 2 2 5 2" xfId="595"/>
    <cellStyle name="Финансовый 2 3" xfId="596"/>
    <cellStyle name="Финансовый 2 3 2" xfId="597"/>
    <cellStyle name="Финансовый 2 4" xfId="598"/>
    <cellStyle name="Финансовый 2 4 2" xfId="599"/>
    <cellStyle name="Финансовый 2 5" xfId="600"/>
    <cellStyle name="Финансовый 2 5 2" xfId="601"/>
    <cellStyle name="Финансовый 2 6" xfId="602"/>
    <cellStyle name="Финансовый 2 6 2" xfId="603"/>
    <cellStyle name="Финансовый 2 7" xfId="604"/>
    <cellStyle name="Финансовый 3" xfId="605"/>
    <cellStyle name="Финансовый 4" xfId="606"/>
    <cellStyle name="Финансовый 5" xfId="607"/>
    <cellStyle name="Финансовый 6" xfId="608"/>
    <cellStyle name="Хороший 2" xfId="609"/>
    <cellStyle name="Хороший 3" xfId="610"/>
    <cellStyle name="Хороший 4" xfId="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19"/>
  <sheetViews>
    <sheetView tabSelected="1" view="pageBreakPreview" topLeftCell="A10" zoomScale="90" zoomScaleSheetLayoutView="90" workbookViewId="0">
      <selection activeCell="AC1" sqref="AC1"/>
    </sheetView>
  </sheetViews>
  <sheetFormatPr defaultColWidth="9.33203125" defaultRowHeight="27.75" x14ac:dyDescent="0.2"/>
  <cols>
    <col min="1" max="1" width="6" style="147" customWidth="1"/>
    <col min="2" max="2" width="64.1640625" style="192" customWidth="1"/>
    <col min="3" max="3" width="25.33203125" style="193" customWidth="1"/>
    <col min="4" max="4" width="8.1640625" style="194" bestFit="1" customWidth="1"/>
    <col min="5" max="6" width="5.1640625" style="194" bestFit="1" customWidth="1"/>
    <col min="7" max="7" width="18.33203125" style="194" customWidth="1"/>
    <col min="8" max="8" width="7" style="194" customWidth="1"/>
    <col min="9" max="9" width="17.1640625" style="194" customWidth="1"/>
    <col min="10" max="10" width="18.33203125" style="194" customWidth="1"/>
    <col min="11" max="11" width="17.33203125" style="194" customWidth="1"/>
    <col min="12" max="12" width="17.5" style="194" customWidth="1"/>
    <col min="13" max="18" width="16.6640625" style="197" hidden="1" customWidth="1"/>
    <col min="19" max="19" width="18" style="198" customWidth="1"/>
    <col min="20" max="20" width="16.83203125" style="197" customWidth="1"/>
    <col min="21" max="21" width="16.6640625" style="197" customWidth="1"/>
    <col min="22" max="24" width="16.6640625" style="197" hidden="1" customWidth="1"/>
    <col min="25" max="25" width="17.83203125" style="197" hidden="1" customWidth="1"/>
    <col min="26" max="26" width="18.1640625" style="197" hidden="1" customWidth="1"/>
    <col min="27" max="27" width="16.6640625" style="197" hidden="1" customWidth="1"/>
    <col min="28" max="30" width="16.6640625" style="197" customWidth="1"/>
    <col min="31" max="36" width="16.6640625" style="197" hidden="1" customWidth="1"/>
    <col min="37" max="37" width="16.83203125" style="198" customWidth="1"/>
    <col min="38" max="38" width="16.83203125" style="197" customWidth="1"/>
    <col min="39" max="39" width="16.6640625" style="197" customWidth="1"/>
    <col min="40" max="16384" width="9.33203125" style="1"/>
  </cols>
  <sheetData>
    <row r="1" spans="1:39" ht="85.5" customHeight="1" x14ac:dyDescent="0.2">
      <c r="B1" s="148"/>
      <c r="C1" s="148"/>
      <c r="D1" s="148"/>
      <c r="E1" s="148"/>
      <c r="F1" s="148"/>
      <c r="G1" s="148"/>
      <c r="H1" s="148"/>
      <c r="I1" s="148"/>
      <c r="J1" s="148"/>
      <c r="K1" s="148"/>
      <c r="L1" s="148"/>
      <c r="M1" s="149"/>
      <c r="N1" s="149"/>
      <c r="O1" s="149"/>
      <c r="P1" s="149"/>
      <c r="Q1" s="149"/>
      <c r="R1" s="149"/>
      <c r="S1" s="150"/>
      <c r="T1" s="150"/>
      <c r="U1" s="151"/>
      <c r="V1" s="151"/>
      <c r="W1" s="151"/>
      <c r="X1" s="151"/>
      <c r="Y1" s="151"/>
      <c r="Z1" s="151"/>
      <c r="AA1" s="151"/>
      <c r="AB1" s="151"/>
      <c r="AC1" s="151"/>
      <c r="AD1" s="201" t="s">
        <v>375</v>
      </c>
      <c r="AE1" s="201"/>
      <c r="AF1" s="201"/>
      <c r="AG1" s="201"/>
      <c r="AH1" s="201"/>
      <c r="AI1" s="201"/>
      <c r="AJ1" s="201"/>
      <c r="AK1" s="201"/>
      <c r="AL1" s="201"/>
      <c r="AM1" s="201"/>
    </row>
    <row r="2" spans="1:39" s="2" customFormat="1" ht="63.75" customHeight="1" x14ac:dyDescent="0.2">
      <c r="A2" s="199" t="s">
        <v>262</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row>
    <row r="3" spans="1:39" s="2" customFormat="1" ht="20.25" x14ac:dyDescent="0.2">
      <c r="A3" s="152"/>
      <c r="B3" s="200" t="s">
        <v>0</v>
      </c>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39" ht="20.25" customHeight="1" x14ac:dyDescent="0.2">
      <c r="A4" s="214" t="s">
        <v>1</v>
      </c>
      <c r="B4" s="212" t="s">
        <v>2</v>
      </c>
      <c r="C4" s="215" t="s">
        <v>3</v>
      </c>
      <c r="D4" s="211" t="s">
        <v>4</v>
      </c>
      <c r="E4" s="211"/>
      <c r="F4" s="211"/>
      <c r="G4" s="211"/>
      <c r="H4" s="211"/>
      <c r="I4" s="208" t="s">
        <v>280</v>
      </c>
      <c r="J4" s="208" t="s">
        <v>5</v>
      </c>
      <c r="K4" s="208" t="s">
        <v>6</v>
      </c>
      <c r="L4" s="211" t="s">
        <v>7</v>
      </c>
      <c r="M4" s="212" t="s">
        <v>8</v>
      </c>
      <c r="N4" s="212"/>
      <c r="O4" s="212"/>
      <c r="P4" s="212"/>
      <c r="Q4" s="212"/>
      <c r="R4" s="212"/>
      <c r="S4" s="212"/>
      <c r="T4" s="212"/>
      <c r="U4" s="212"/>
      <c r="V4" s="212" t="s">
        <v>9</v>
      </c>
      <c r="W4" s="212"/>
      <c r="X4" s="212"/>
      <c r="Y4" s="212"/>
      <c r="Z4" s="212"/>
      <c r="AA4" s="212"/>
      <c r="AB4" s="212"/>
      <c r="AC4" s="212"/>
      <c r="AD4" s="212"/>
      <c r="AE4" s="212" t="s">
        <v>239</v>
      </c>
      <c r="AF4" s="212"/>
      <c r="AG4" s="212"/>
      <c r="AH4" s="212"/>
      <c r="AI4" s="212"/>
      <c r="AJ4" s="212"/>
      <c r="AK4" s="212"/>
      <c r="AL4" s="212"/>
      <c r="AM4" s="204"/>
    </row>
    <row r="5" spans="1:39" ht="36" customHeight="1" x14ac:dyDescent="0.2">
      <c r="A5" s="214"/>
      <c r="B5" s="212"/>
      <c r="C5" s="215"/>
      <c r="D5" s="211"/>
      <c r="E5" s="211"/>
      <c r="F5" s="211"/>
      <c r="G5" s="211"/>
      <c r="H5" s="211"/>
      <c r="I5" s="209"/>
      <c r="J5" s="209"/>
      <c r="K5" s="209"/>
      <c r="L5" s="211"/>
      <c r="M5" s="204" t="s">
        <v>263</v>
      </c>
      <c r="N5" s="205"/>
      <c r="O5" s="206"/>
      <c r="P5" s="204" t="s">
        <v>10</v>
      </c>
      <c r="Q5" s="205"/>
      <c r="R5" s="206"/>
      <c r="S5" s="204" t="s">
        <v>281</v>
      </c>
      <c r="T5" s="205"/>
      <c r="U5" s="205"/>
      <c r="V5" s="204" t="s">
        <v>263</v>
      </c>
      <c r="W5" s="205"/>
      <c r="X5" s="206"/>
      <c r="Y5" s="204" t="s">
        <v>10</v>
      </c>
      <c r="Z5" s="205"/>
      <c r="AA5" s="206"/>
      <c r="AB5" s="204" t="s">
        <v>281</v>
      </c>
      <c r="AC5" s="205"/>
      <c r="AD5" s="205"/>
      <c r="AE5" s="204" t="s">
        <v>263</v>
      </c>
      <c r="AF5" s="205"/>
      <c r="AG5" s="206"/>
      <c r="AH5" s="204" t="s">
        <v>10</v>
      </c>
      <c r="AI5" s="205"/>
      <c r="AJ5" s="206"/>
      <c r="AK5" s="204" t="s">
        <v>281</v>
      </c>
      <c r="AL5" s="205"/>
      <c r="AM5" s="205"/>
    </row>
    <row r="6" spans="1:39" ht="16.5" customHeight="1" x14ac:dyDescent="0.2">
      <c r="A6" s="214"/>
      <c r="B6" s="212"/>
      <c r="C6" s="215"/>
      <c r="D6" s="207" t="s">
        <v>11</v>
      </c>
      <c r="E6" s="207" t="s">
        <v>12</v>
      </c>
      <c r="F6" s="207" t="s">
        <v>13</v>
      </c>
      <c r="G6" s="211" t="s">
        <v>14</v>
      </c>
      <c r="H6" s="207" t="s">
        <v>15</v>
      </c>
      <c r="I6" s="209"/>
      <c r="J6" s="209"/>
      <c r="K6" s="209"/>
      <c r="L6" s="211"/>
      <c r="M6" s="202" t="s">
        <v>16</v>
      </c>
      <c r="N6" s="202" t="s">
        <v>17</v>
      </c>
      <c r="O6" s="202"/>
      <c r="P6" s="202" t="s">
        <v>16</v>
      </c>
      <c r="Q6" s="202" t="s">
        <v>17</v>
      </c>
      <c r="R6" s="202"/>
      <c r="S6" s="202" t="s">
        <v>18</v>
      </c>
      <c r="T6" s="202" t="s">
        <v>17</v>
      </c>
      <c r="U6" s="203"/>
      <c r="V6" s="202" t="s">
        <v>16</v>
      </c>
      <c r="W6" s="202" t="s">
        <v>17</v>
      </c>
      <c r="X6" s="202"/>
      <c r="Y6" s="202" t="s">
        <v>16</v>
      </c>
      <c r="Z6" s="202" t="s">
        <v>17</v>
      </c>
      <c r="AA6" s="202"/>
      <c r="AB6" s="202" t="s">
        <v>18</v>
      </c>
      <c r="AC6" s="202" t="s">
        <v>17</v>
      </c>
      <c r="AD6" s="203"/>
      <c r="AE6" s="202" t="s">
        <v>16</v>
      </c>
      <c r="AF6" s="202" t="s">
        <v>17</v>
      </c>
      <c r="AG6" s="202"/>
      <c r="AH6" s="202" t="s">
        <v>16</v>
      </c>
      <c r="AI6" s="202" t="s">
        <v>17</v>
      </c>
      <c r="AJ6" s="202"/>
      <c r="AK6" s="202" t="s">
        <v>18</v>
      </c>
      <c r="AL6" s="202" t="s">
        <v>17</v>
      </c>
      <c r="AM6" s="203"/>
    </row>
    <row r="7" spans="1:39" ht="202.5" customHeight="1" x14ac:dyDescent="0.2">
      <c r="A7" s="214"/>
      <c r="B7" s="212"/>
      <c r="C7" s="215"/>
      <c r="D7" s="207"/>
      <c r="E7" s="207"/>
      <c r="F7" s="207"/>
      <c r="G7" s="211"/>
      <c r="H7" s="207"/>
      <c r="I7" s="210"/>
      <c r="J7" s="210"/>
      <c r="K7" s="210"/>
      <c r="L7" s="211"/>
      <c r="M7" s="202"/>
      <c r="N7" s="153" t="s">
        <v>19</v>
      </c>
      <c r="O7" s="153" t="s">
        <v>20</v>
      </c>
      <c r="P7" s="202"/>
      <c r="Q7" s="153" t="s">
        <v>19</v>
      </c>
      <c r="R7" s="153" t="s">
        <v>20</v>
      </c>
      <c r="S7" s="202"/>
      <c r="T7" s="154" t="s">
        <v>21</v>
      </c>
      <c r="U7" s="45" t="s">
        <v>22</v>
      </c>
      <c r="V7" s="202"/>
      <c r="W7" s="153" t="s">
        <v>19</v>
      </c>
      <c r="X7" s="153" t="s">
        <v>20</v>
      </c>
      <c r="Y7" s="202"/>
      <c r="Z7" s="153" t="s">
        <v>19</v>
      </c>
      <c r="AA7" s="153" t="s">
        <v>20</v>
      </c>
      <c r="AB7" s="202"/>
      <c r="AC7" s="154" t="s">
        <v>21</v>
      </c>
      <c r="AD7" s="45" t="s">
        <v>22</v>
      </c>
      <c r="AE7" s="202"/>
      <c r="AF7" s="153" t="s">
        <v>19</v>
      </c>
      <c r="AG7" s="153" t="s">
        <v>20</v>
      </c>
      <c r="AH7" s="202"/>
      <c r="AI7" s="153" t="s">
        <v>19</v>
      </c>
      <c r="AJ7" s="153" t="s">
        <v>20</v>
      </c>
      <c r="AK7" s="202"/>
      <c r="AL7" s="154" t="s">
        <v>21</v>
      </c>
      <c r="AM7" s="45" t="s">
        <v>22</v>
      </c>
    </row>
    <row r="8" spans="1:39" s="3" customFormat="1" ht="16.5" customHeight="1" x14ac:dyDescent="0.2">
      <c r="A8" s="46">
        <v>1</v>
      </c>
      <c r="B8" s="46">
        <v>2</v>
      </c>
      <c r="C8" s="47">
        <v>3</v>
      </c>
      <c r="D8" s="155" t="s">
        <v>23</v>
      </c>
      <c r="E8" s="155" t="s">
        <v>24</v>
      </c>
      <c r="F8" s="155" t="s">
        <v>25</v>
      </c>
      <c r="G8" s="155" t="s">
        <v>26</v>
      </c>
      <c r="H8" s="155" t="s">
        <v>27</v>
      </c>
      <c r="I8" s="41" t="s">
        <v>28</v>
      </c>
      <c r="J8" s="41" t="s">
        <v>29</v>
      </c>
      <c r="K8" s="41" t="s">
        <v>30</v>
      </c>
      <c r="L8" s="41">
        <v>12</v>
      </c>
      <c r="M8" s="46"/>
      <c r="N8" s="46"/>
      <c r="O8" s="46"/>
      <c r="P8" s="46"/>
      <c r="Q8" s="46"/>
      <c r="R8" s="46"/>
      <c r="S8" s="46">
        <v>13</v>
      </c>
      <c r="T8" s="46">
        <v>14</v>
      </c>
      <c r="U8" s="48">
        <v>15</v>
      </c>
      <c r="V8" s="156"/>
      <c r="W8" s="156"/>
      <c r="X8" s="156"/>
      <c r="Y8" s="156"/>
      <c r="Z8" s="156"/>
      <c r="AA8" s="156"/>
      <c r="AB8" s="48">
        <v>16</v>
      </c>
      <c r="AC8" s="46">
        <v>17</v>
      </c>
      <c r="AD8" s="48">
        <v>18</v>
      </c>
      <c r="AE8" s="48"/>
      <c r="AF8" s="46"/>
      <c r="AG8" s="46"/>
      <c r="AH8" s="46"/>
      <c r="AI8" s="46"/>
      <c r="AJ8" s="46"/>
      <c r="AK8" s="46">
        <v>19</v>
      </c>
      <c r="AL8" s="46">
        <v>20</v>
      </c>
      <c r="AM8" s="157">
        <v>21</v>
      </c>
    </row>
    <row r="9" spans="1:39" s="4" customFormat="1" ht="20.25" x14ac:dyDescent="0.2">
      <c r="A9" s="49"/>
      <c r="B9" s="50" t="s">
        <v>16</v>
      </c>
      <c r="C9" s="51"/>
      <c r="D9" s="50"/>
      <c r="E9" s="50"/>
      <c r="F9" s="50"/>
      <c r="G9" s="50"/>
      <c r="H9" s="50"/>
      <c r="I9" s="17"/>
      <c r="J9" s="17"/>
      <c r="K9" s="17"/>
      <c r="L9" s="52"/>
      <c r="M9" s="158">
        <f t="shared" ref="M9:AM9" si="0">SUM(M11:M21)</f>
        <v>10001535.804869998</v>
      </c>
      <c r="N9" s="158">
        <f t="shared" si="0"/>
        <v>1740314.51972</v>
      </c>
      <c r="O9" s="158">
        <f t="shared" si="0"/>
        <v>8261221.2851500008</v>
      </c>
      <c r="P9" s="158">
        <f t="shared" si="0"/>
        <v>1535643.97288</v>
      </c>
      <c r="Q9" s="158">
        <f t="shared" si="0"/>
        <v>1171111.2999999998</v>
      </c>
      <c r="R9" s="158">
        <f t="shared" si="0"/>
        <v>364532.68288000004</v>
      </c>
      <c r="S9" s="158">
        <f t="shared" si="0"/>
        <v>11537179.77775</v>
      </c>
      <c r="T9" s="158">
        <f t="shared" si="0"/>
        <v>2911425.81972</v>
      </c>
      <c r="U9" s="158">
        <f t="shared" si="0"/>
        <v>8625753.9580300022</v>
      </c>
      <c r="V9" s="158">
        <f t="shared" si="0"/>
        <v>5763937.7200000007</v>
      </c>
      <c r="W9" s="158">
        <f t="shared" si="0"/>
        <v>2403382.5</v>
      </c>
      <c r="X9" s="158">
        <f t="shared" si="0"/>
        <v>3360555.22</v>
      </c>
      <c r="Y9" s="158">
        <f t="shared" si="0"/>
        <v>2149531.39</v>
      </c>
      <c r="Z9" s="158">
        <f t="shared" si="0"/>
        <v>1715339.1</v>
      </c>
      <c r="AA9" s="158">
        <f t="shared" si="0"/>
        <v>434192.28700000001</v>
      </c>
      <c r="AB9" s="158">
        <f t="shared" si="0"/>
        <v>7913469.1099999994</v>
      </c>
      <c r="AC9" s="158">
        <f t="shared" si="0"/>
        <v>4118721.6</v>
      </c>
      <c r="AD9" s="158">
        <f t="shared" si="0"/>
        <v>3794747.5100000002</v>
      </c>
      <c r="AE9" s="158">
        <f t="shared" si="0"/>
        <v>5506336.1899999995</v>
      </c>
      <c r="AF9" s="158">
        <f t="shared" si="0"/>
        <v>2646645.6</v>
      </c>
      <c r="AG9" s="158">
        <f t="shared" si="0"/>
        <v>2859690.5900000003</v>
      </c>
      <c r="AH9" s="158">
        <f t="shared" si="0"/>
        <v>2252177.39</v>
      </c>
      <c r="AI9" s="158">
        <f t="shared" si="0"/>
        <v>1775299.4</v>
      </c>
      <c r="AJ9" s="158">
        <f t="shared" si="0"/>
        <v>476877.98000000004</v>
      </c>
      <c r="AK9" s="158">
        <f t="shared" si="0"/>
        <v>7758513.5799999991</v>
      </c>
      <c r="AL9" s="158">
        <f t="shared" si="0"/>
        <v>4421945</v>
      </c>
      <c r="AM9" s="54">
        <f t="shared" si="0"/>
        <v>3336568.58</v>
      </c>
    </row>
    <row r="10" spans="1:39" s="4" customFormat="1" ht="20.25" x14ac:dyDescent="0.2">
      <c r="A10" s="49"/>
      <c r="B10" s="53" t="s">
        <v>31</v>
      </c>
      <c r="C10" s="51"/>
      <c r="D10" s="50"/>
      <c r="E10" s="50"/>
      <c r="F10" s="50"/>
      <c r="G10" s="50"/>
      <c r="H10" s="50"/>
      <c r="I10" s="17"/>
      <c r="J10" s="17"/>
      <c r="K10" s="17"/>
      <c r="L10" s="52"/>
      <c r="M10" s="158"/>
      <c r="N10" s="158"/>
      <c r="O10" s="158"/>
      <c r="P10" s="158"/>
      <c r="Q10" s="158"/>
      <c r="R10" s="158"/>
      <c r="S10" s="158"/>
      <c r="T10" s="158"/>
      <c r="U10" s="54"/>
      <c r="V10" s="159"/>
      <c r="W10" s="159"/>
      <c r="X10" s="159"/>
      <c r="Y10" s="159"/>
      <c r="Z10" s="159"/>
      <c r="AA10" s="159"/>
      <c r="AB10" s="159"/>
      <c r="AC10" s="159"/>
      <c r="AD10" s="55"/>
      <c r="AE10" s="55"/>
      <c r="AF10" s="55"/>
      <c r="AG10" s="55"/>
      <c r="AH10" s="55"/>
      <c r="AI10" s="55"/>
      <c r="AJ10" s="55"/>
      <c r="AK10" s="55"/>
      <c r="AL10" s="55"/>
      <c r="AM10" s="55"/>
    </row>
    <row r="11" spans="1:39" s="4" customFormat="1" ht="20.25" x14ac:dyDescent="0.2">
      <c r="A11" s="49"/>
      <c r="B11" s="53" t="s">
        <v>32</v>
      </c>
      <c r="C11" s="51"/>
      <c r="D11" s="50"/>
      <c r="E11" s="50"/>
      <c r="F11" s="50"/>
      <c r="G11" s="50"/>
      <c r="H11" s="50"/>
      <c r="I11" s="17"/>
      <c r="J11" s="17"/>
      <c r="K11" s="17"/>
      <c r="L11" s="52"/>
      <c r="M11" s="158">
        <f t="shared" ref="M11:U11" si="1">M23</f>
        <v>2150998.31256</v>
      </c>
      <c r="N11" s="158">
        <f t="shared" si="1"/>
        <v>293348</v>
      </c>
      <c r="O11" s="158">
        <f t="shared" si="1"/>
        <v>1857650.3125599998</v>
      </c>
      <c r="P11" s="158">
        <f t="shared" si="1"/>
        <v>21347.600000000002</v>
      </c>
      <c r="Q11" s="158">
        <f t="shared" si="1"/>
        <v>21134.1</v>
      </c>
      <c r="R11" s="158">
        <f t="shared" si="1"/>
        <v>213.50000000000293</v>
      </c>
      <c r="S11" s="158">
        <f t="shared" si="1"/>
        <v>2172345.9125600001</v>
      </c>
      <c r="T11" s="158">
        <f t="shared" si="1"/>
        <v>314482.10000000003</v>
      </c>
      <c r="U11" s="54">
        <f t="shared" si="1"/>
        <v>1857863.81256</v>
      </c>
      <c r="V11" s="54">
        <f t="shared" ref="V11:AD11" si="2">V23</f>
        <v>977995.29999999993</v>
      </c>
      <c r="W11" s="54">
        <f t="shared" si="2"/>
        <v>701910.1</v>
      </c>
      <c r="X11" s="54">
        <f t="shared" si="2"/>
        <v>276085.2</v>
      </c>
      <c r="Y11" s="54">
        <f t="shared" si="2"/>
        <v>0</v>
      </c>
      <c r="Z11" s="54">
        <f t="shared" si="2"/>
        <v>0</v>
      </c>
      <c r="AA11" s="54">
        <f t="shared" si="2"/>
        <v>0</v>
      </c>
      <c r="AB11" s="54">
        <f t="shared" si="2"/>
        <v>977995.29999999993</v>
      </c>
      <c r="AC11" s="54">
        <f t="shared" si="2"/>
        <v>701910.1</v>
      </c>
      <c r="AD11" s="54">
        <f t="shared" si="2"/>
        <v>276085.2</v>
      </c>
      <c r="AE11" s="54">
        <f t="shared" ref="AE11:AM11" si="3">AE23</f>
        <v>1216975.5499999998</v>
      </c>
      <c r="AF11" s="54">
        <f t="shared" si="3"/>
        <v>645088.1</v>
      </c>
      <c r="AG11" s="54">
        <f t="shared" si="3"/>
        <v>571887.44999999995</v>
      </c>
      <c r="AH11" s="54">
        <f t="shared" si="3"/>
        <v>0</v>
      </c>
      <c r="AI11" s="54">
        <f t="shared" si="3"/>
        <v>0</v>
      </c>
      <c r="AJ11" s="54">
        <f t="shared" si="3"/>
        <v>0</v>
      </c>
      <c r="AK11" s="54">
        <f t="shared" si="3"/>
        <v>1216975.5499999998</v>
      </c>
      <c r="AL11" s="54">
        <f t="shared" si="3"/>
        <v>645088.1</v>
      </c>
      <c r="AM11" s="54">
        <f t="shared" si="3"/>
        <v>571887.44999999995</v>
      </c>
    </row>
    <row r="12" spans="1:39" s="4" customFormat="1" ht="20.25" x14ac:dyDescent="0.2">
      <c r="A12" s="49"/>
      <c r="B12" s="53" t="s">
        <v>33</v>
      </c>
      <c r="C12" s="51"/>
      <c r="D12" s="50"/>
      <c r="E12" s="50"/>
      <c r="F12" s="50"/>
      <c r="G12" s="50"/>
      <c r="H12" s="50"/>
      <c r="I12" s="17"/>
      <c r="J12" s="17"/>
      <c r="K12" s="17"/>
      <c r="L12" s="52"/>
      <c r="M12" s="158">
        <f t="shared" ref="M12:U12" si="4">M49</f>
        <v>643078.79999999993</v>
      </c>
      <c r="N12" s="158">
        <f t="shared" si="4"/>
        <v>348989.8</v>
      </c>
      <c r="O12" s="158">
        <f t="shared" si="4"/>
        <v>294089</v>
      </c>
      <c r="P12" s="158">
        <f t="shared" si="4"/>
        <v>0</v>
      </c>
      <c r="Q12" s="158">
        <f t="shared" si="4"/>
        <v>0</v>
      </c>
      <c r="R12" s="158">
        <f t="shared" si="4"/>
        <v>0</v>
      </c>
      <c r="S12" s="158">
        <f t="shared" si="4"/>
        <v>643078.79999999993</v>
      </c>
      <c r="T12" s="158">
        <f t="shared" si="4"/>
        <v>348989.8</v>
      </c>
      <c r="U12" s="54">
        <f t="shared" si="4"/>
        <v>294089</v>
      </c>
      <c r="V12" s="54">
        <f t="shared" ref="V12:AD12" si="5">V49</f>
        <v>633331.69999999995</v>
      </c>
      <c r="W12" s="54">
        <f t="shared" si="5"/>
        <v>534657.5</v>
      </c>
      <c r="X12" s="54">
        <f t="shared" si="5"/>
        <v>98674.2</v>
      </c>
      <c r="Y12" s="54">
        <f t="shared" si="5"/>
        <v>0</v>
      </c>
      <c r="Z12" s="54">
        <f t="shared" si="5"/>
        <v>0</v>
      </c>
      <c r="AA12" s="54">
        <f t="shared" si="5"/>
        <v>0</v>
      </c>
      <c r="AB12" s="54">
        <f t="shared" si="5"/>
        <v>633331.69999999995</v>
      </c>
      <c r="AC12" s="54">
        <f t="shared" si="5"/>
        <v>534657.5</v>
      </c>
      <c r="AD12" s="54">
        <f t="shared" si="5"/>
        <v>98674.2</v>
      </c>
      <c r="AE12" s="54">
        <f t="shared" ref="AE12:AM12" si="6">AE49</f>
        <v>503811.8</v>
      </c>
      <c r="AF12" s="54">
        <f t="shared" si="6"/>
        <v>348657.5</v>
      </c>
      <c r="AG12" s="54">
        <f t="shared" si="6"/>
        <v>155154.29999999999</v>
      </c>
      <c r="AH12" s="54">
        <f t="shared" si="6"/>
        <v>0</v>
      </c>
      <c r="AI12" s="54">
        <f t="shared" si="6"/>
        <v>0</v>
      </c>
      <c r="AJ12" s="54">
        <f t="shared" si="6"/>
        <v>0</v>
      </c>
      <c r="AK12" s="54">
        <f t="shared" si="6"/>
        <v>503811.8</v>
      </c>
      <c r="AL12" s="54">
        <f t="shared" si="6"/>
        <v>348657.5</v>
      </c>
      <c r="AM12" s="54">
        <f t="shared" si="6"/>
        <v>155154.29999999999</v>
      </c>
    </row>
    <row r="13" spans="1:39" s="4" customFormat="1" ht="20.25" x14ac:dyDescent="0.2">
      <c r="A13" s="49"/>
      <c r="B13" s="53" t="s">
        <v>34</v>
      </c>
      <c r="C13" s="51"/>
      <c r="D13" s="50"/>
      <c r="E13" s="50"/>
      <c r="F13" s="50"/>
      <c r="G13" s="50"/>
      <c r="H13" s="50"/>
      <c r="I13" s="17"/>
      <c r="J13" s="17"/>
      <c r="K13" s="17"/>
      <c r="L13" s="52"/>
      <c r="M13" s="158">
        <f t="shared" ref="M13:U13" si="7">M64</f>
        <v>644606.61151999992</v>
      </c>
      <c r="N13" s="158">
        <f t="shared" si="7"/>
        <v>260126.41971999998</v>
      </c>
      <c r="O13" s="158">
        <f t="shared" si="7"/>
        <v>384480.19180000003</v>
      </c>
      <c r="P13" s="158">
        <f t="shared" si="7"/>
        <v>0</v>
      </c>
      <c r="Q13" s="158">
        <f t="shared" si="7"/>
        <v>0</v>
      </c>
      <c r="R13" s="158">
        <f t="shared" si="7"/>
        <v>0</v>
      </c>
      <c r="S13" s="158">
        <f t="shared" si="7"/>
        <v>644606.61151999992</v>
      </c>
      <c r="T13" s="158">
        <f t="shared" si="7"/>
        <v>260126.41971999998</v>
      </c>
      <c r="U13" s="54">
        <f t="shared" si="7"/>
        <v>384480.19180000003</v>
      </c>
      <c r="V13" s="54">
        <f t="shared" ref="V13:AD13" si="8">V64</f>
        <v>505050.6</v>
      </c>
      <c r="W13" s="54">
        <f t="shared" si="8"/>
        <v>500000</v>
      </c>
      <c r="X13" s="54">
        <f t="shared" si="8"/>
        <v>5050.6000000000004</v>
      </c>
      <c r="Y13" s="54">
        <f t="shared" si="8"/>
        <v>0</v>
      </c>
      <c r="Z13" s="54">
        <f t="shared" si="8"/>
        <v>0</v>
      </c>
      <c r="AA13" s="54">
        <f t="shared" si="8"/>
        <v>0</v>
      </c>
      <c r="AB13" s="54">
        <f t="shared" si="8"/>
        <v>505050.6</v>
      </c>
      <c r="AC13" s="54">
        <f t="shared" si="8"/>
        <v>500000</v>
      </c>
      <c r="AD13" s="54">
        <f t="shared" si="8"/>
        <v>5050.6000000000004</v>
      </c>
      <c r="AE13" s="54">
        <f t="shared" ref="AE13:AM13" si="9">AE64</f>
        <v>505050.6</v>
      </c>
      <c r="AF13" s="54">
        <f t="shared" si="9"/>
        <v>500000</v>
      </c>
      <c r="AG13" s="54">
        <f t="shared" si="9"/>
        <v>5050.6000000000004</v>
      </c>
      <c r="AH13" s="54">
        <f t="shared" si="9"/>
        <v>0</v>
      </c>
      <c r="AI13" s="54">
        <f t="shared" si="9"/>
        <v>0</v>
      </c>
      <c r="AJ13" s="54">
        <f t="shared" si="9"/>
        <v>0</v>
      </c>
      <c r="AK13" s="54">
        <f t="shared" si="9"/>
        <v>505050.6</v>
      </c>
      <c r="AL13" s="54">
        <f t="shared" si="9"/>
        <v>500000</v>
      </c>
      <c r="AM13" s="54">
        <f t="shared" si="9"/>
        <v>5050.6000000000004</v>
      </c>
    </row>
    <row r="14" spans="1:39" s="4" customFormat="1" ht="21" customHeight="1" x14ac:dyDescent="0.2">
      <c r="A14" s="49"/>
      <c r="B14" s="53" t="s">
        <v>35</v>
      </c>
      <c r="C14" s="51"/>
      <c r="D14" s="50"/>
      <c r="E14" s="50"/>
      <c r="F14" s="50"/>
      <c r="G14" s="50"/>
      <c r="H14" s="50"/>
      <c r="I14" s="17"/>
      <c r="J14" s="17"/>
      <c r="K14" s="17"/>
      <c r="L14" s="52"/>
      <c r="M14" s="158">
        <f t="shared" ref="M14:U14" si="10">M106</f>
        <v>622253.38100000005</v>
      </c>
      <c r="N14" s="158">
        <f t="shared" si="10"/>
        <v>304614</v>
      </c>
      <c r="O14" s="158">
        <f t="shared" si="10"/>
        <v>317639.38099999999</v>
      </c>
      <c r="P14" s="158">
        <f t="shared" si="10"/>
        <v>4505.3752000000004</v>
      </c>
      <c r="Q14" s="158">
        <f t="shared" si="10"/>
        <v>0</v>
      </c>
      <c r="R14" s="158">
        <f t="shared" si="10"/>
        <v>4505.3752000000004</v>
      </c>
      <c r="S14" s="158">
        <f t="shared" si="10"/>
        <v>626758.75620000006</v>
      </c>
      <c r="T14" s="158">
        <f t="shared" si="10"/>
        <v>304614</v>
      </c>
      <c r="U14" s="54">
        <f t="shared" si="10"/>
        <v>322144.7562</v>
      </c>
      <c r="V14" s="54">
        <f t="shared" ref="V14:AD14" si="11">V106</f>
        <v>730406.62899999996</v>
      </c>
      <c r="W14" s="54">
        <f t="shared" si="11"/>
        <v>304614</v>
      </c>
      <c r="X14" s="54">
        <f t="shared" si="11"/>
        <v>425792.62899999996</v>
      </c>
      <c r="Y14" s="54">
        <f t="shared" si="11"/>
        <v>0</v>
      </c>
      <c r="Z14" s="54">
        <f t="shared" si="11"/>
        <v>0</v>
      </c>
      <c r="AA14" s="54">
        <f t="shared" si="11"/>
        <v>0</v>
      </c>
      <c r="AB14" s="54">
        <f t="shared" si="11"/>
        <v>730406.62899999996</v>
      </c>
      <c r="AC14" s="54">
        <f t="shared" si="11"/>
        <v>304614</v>
      </c>
      <c r="AD14" s="54">
        <f t="shared" si="11"/>
        <v>425792.62899999996</v>
      </c>
      <c r="AE14" s="54">
        <f t="shared" ref="AE14:AM14" si="12">AE106</f>
        <v>989921.7</v>
      </c>
      <c r="AF14" s="54">
        <f t="shared" si="12"/>
        <v>700000</v>
      </c>
      <c r="AG14" s="54">
        <f t="shared" si="12"/>
        <v>289921.7</v>
      </c>
      <c r="AH14" s="54">
        <f t="shared" si="12"/>
        <v>0</v>
      </c>
      <c r="AI14" s="54">
        <f t="shared" si="12"/>
        <v>0</v>
      </c>
      <c r="AJ14" s="54">
        <f t="shared" si="12"/>
        <v>0</v>
      </c>
      <c r="AK14" s="54">
        <f t="shared" si="12"/>
        <v>989921.7</v>
      </c>
      <c r="AL14" s="54">
        <f t="shared" si="12"/>
        <v>700000</v>
      </c>
      <c r="AM14" s="54">
        <f t="shared" si="12"/>
        <v>289921.7</v>
      </c>
    </row>
    <row r="15" spans="1:39" s="4" customFormat="1" ht="20.25" x14ac:dyDescent="0.2">
      <c r="A15" s="49"/>
      <c r="B15" s="53" t="s">
        <v>36</v>
      </c>
      <c r="C15" s="51"/>
      <c r="D15" s="50"/>
      <c r="E15" s="50"/>
      <c r="F15" s="50"/>
      <c r="G15" s="50"/>
      <c r="H15" s="50"/>
      <c r="I15" s="17"/>
      <c r="J15" s="17"/>
      <c r="K15" s="17"/>
      <c r="L15" s="52"/>
      <c r="M15" s="158">
        <f t="shared" ref="M15:U15" si="13">M114</f>
        <v>7757.8</v>
      </c>
      <c r="N15" s="158">
        <f t="shared" si="13"/>
        <v>0</v>
      </c>
      <c r="O15" s="158">
        <f t="shared" si="13"/>
        <v>7757.8</v>
      </c>
      <c r="P15" s="158">
        <f t="shared" si="13"/>
        <v>0</v>
      </c>
      <c r="Q15" s="158">
        <f t="shared" si="13"/>
        <v>0</v>
      </c>
      <c r="R15" s="158">
        <f t="shared" si="13"/>
        <v>0</v>
      </c>
      <c r="S15" s="158">
        <f t="shared" si="13"/>
        <v>7757.8</v>
      </c>
      <c r="T15" s="158">
        <f t="shared" si="13"/>
        <v>0</v>
      </c>
      <c r="U15" s="54">
        <f t="shared" si="13"/>
        <v>7757.8</v>
      </c>
      <c r="V15" s="54">
        <f t="shared" ref="V15:AD15" si="14">V114</f>
        <v>0</v>
      </c>
      <c r="W15" s="54">
        <f t="shared" si="14"/>
        <v>0</v>
      </c>
      <c r="X15" s="54">
        <f t="shared" si="14"/>
        <v>0</v>
      </c>
      <c r="Y15" s="54">
        <f t="shared" si="14"/>
        <v>0</v>
      </c>
      <c r="Z15" s="54">
        <f t="shared" si="14"/>
        <v>0</v>
      </c>
      <c r="AA15" s="54">
        <f t="shared" si="14"/>
        <v>0</v>
      </c>
      <c r="AB15" s="54">
        <f t="shared" si="14"/>
        <v>0</v>
      </c>
      <c r="AC15" s="54">
        <f t="shared" si="14"/>
        <v>0</v>
      </c>
      <c r="AD15" s="54">
        <f t="shared" si="14"/>
        <v>0</v>
      </c>
      <c r="AE15" s="54">
        <f t="shared" ref="AE15:AM15" si="15">AE114</f>
        <v>303030.3</v>
      </c>
      <c r="AF15" s="54">
        <f t="shared" si="15"/>
        <v>300000</v>
      </c>
      <c r="AG15" s="54">
        <f t="shared" si="15"/>
        <v>3030.3</v>
      </c>
      <c r="AH15" s="54">
        <f t="shared" si="15"/>
        <v>0</v>
      </c>
      <c r="AI15" s="54">
        <f t="shared" si="15"/>
        <v>0</v>
      </c>
      <c r="AJ15" s="54">
        <f t="shared" si="15"/>
        <v>0</v>
      </c>
      <c r="AK15" s="54">
        <f t="shared" si="15"/>
        <v>303030.3</v>
      </c>
      <c r="AL15" s="54">
        <f t="shared" si="15"/>
        <v>300000</v>
      </c>
      <c r="AM15" s="54">
        <f t="shared" si="15"/>
        <v>3030.3</v>
      </c>
    </row>
    <row r="16" spans="1:39" s="4" customFormat="1" ht="20.25" x14ac:dyDescent="0.2">
      <c r="A16" s="49"/>
      <c r="B16" s="53" t="s">
        <v>37</v>
      </c>
      <c r="C16" s="51"/>
      <c r="D16" s="50"/>
      <c r="E16" s="50"/>
      <c r="F16" s="50"/>
      <c r="G16" s="50"/>
      <c r="H16" s="50"/>
      <c r="I16" s="17"/>
      <c r="J16" s="17"/>
      <c r="K16" s="17"/>
      <c r="L16" s="52"/>
      <c r="M16" s="158">
        <f t="shared" ref="M16:U16" si="16">M124</f>
        <v>1590686.8494800001</v>
      </c>
      <c r="N16" s="158">
        <f t="shared" si="16"/>
        <v>0</v>
      </c>
      <c r="O16" s="158">
        <f t="shared" si="16"/>
        <v>1590686.8494800001</v>
      </c>
      <c r="P16" s="158">
        <f t="shared" si="16"/>
        <v>356551</v>
      </c>
      <c r="Q16" s="158">
        <f t="shared" si="16"/>
        <v>352985.5</v>
      </c>
      <c r="R16" s="158">
        <f t="shared" si="16"/>
        <v>3565.51</v>
      </c>
      <c r="S16" s="158">
        <f t="shared" si="16"/>
        <v>1947237.8494800001</v>
      </c>
      <c r="T16" s="158">
        <f t="shared" si="16"/>
        <v>352985.5</v>
      </c>
      <c r="U16" s="54">
        <f t="shared" si="16"/>
        <v>1594252.3494800001</v>
      </c>
      <c r="V16" s="54">
        <f t="shared" ref="V16:AD16" si="17">V124</f>
        <v>0</v>
      </c>
      <c r="W16" s="54">
        <f t="shared" si="17"/>
        <v>0</v>
      </c>
      <c r="X16" s="54">
        <f t="shared" si="17"/>
        <v>0</v>
      </c>
      <c r="Y16" s="54">
        <f t="shared" si="17"/>
        <v>901430.71000000008</v>
      </c>
      <c r="Z16" s="54">
        <f t="shared" si="17"/>
        <v>892416.4</v>
      </c>
      <c r="AA16" s="54">
        <f t="shared" si="17"/>
        <v>9014.3070000000007</v>
      </c>
      <c r="AB16" s="54">
        <f t="shared" si="17"/>
        <v>901430.71000000008</v>
      </c>
      <c r="AC16" s="54">
        <f t="shared" si="17"/>
        <v>892416.4</v>
      </c>
      <c r="AD16" s="54">
        <f t="shared" si="17"/>
        <v>9014.31</v>
      </c>
      <c r="AE16" s="54">
        <f t="shared" ref="AE16:AM16" si="18">AE124</f>
        <v>0</v>
      </c>
      <c r="AF16" s="54">
        <f t="shared" si="18"/>
        <v>0</v>
      </c>
      <c r="AG16" s="54">
        <f t="shared" si="18"/>
        <v>0</v>
      </c>
      <c r="AH16" s="54">
        <f t="shared" si="18"/>
        <v>878088.6</v>
      </c>
      <c r="AI16" s="54">
        <f t="shared" si="18"/>
        <v>869307.7</v>
      </c>
      <c r="AJ16" s="54">
        <f t="shared" si="18"/>
        <v>8780.89</v>
      </c>
      <c r="AK16" s="54">
        <f t="shared" si="18"/>
        <v>878088.6</v>
      </c>
      <c r="AL16" s="54">
        <f t="shared" si="18"/>
        <v>869307.7</v>
      </c>
      <c r="AM16" s="54">
        <f t="shared" si="18"/>
        <v>8780.9</v>
      </c>
    </row>
    <row r="17" spans="1:39" s="4" customFormat="1" ht="20.25" x14ac:dyDescent="0.2">
      <c r="A17" s="49"/>
      <c r="B17" s="53" t="s">
        <v>38</v>
      </c>
      <c r="C17" s="51"/>
      <c r="D17" s="50"/>
      <c r="E17" s="50"/>
      <c r="F17" s="50"/>
      <c r="G17" s="50"/>
      <c r="H17" s="50"/>
      <c r="I17" s="17"/>
      <c r="J17" s="17"/>
      <c r="K17" s="17"/>
      <c r="L17" s="52"/>
      <c r="M17" s="158">
        <f t="shared" ref="M17:AM17" si="19">M168</f>
        <v>589083.36</v>
      </c>
      <c r="N17" s="158">
        <f t="shared" si="19"/>
        <v>0</v>
      </c>
      <c r="O17" s="158">
        <f t="shared" si="19"/>
        <v>589083.36</v>
      </c>
      <c r="P17" s="158">
        <f t="shared" si="19"/>
        <v>50800</v>
      </c>
      <c r="Q17" s="158">
        <f t="shared" si="19"/>
        <v>0</v>
      </c>
      <c r="R17" s="158">
        <f t="shared" si="19"/>
        <v>50800</v>
      </c>
      <c r="S17" s="158">
        <f t="shared" si="19"/>
        <v>639883.36</v>
      </c>
      <c r="T17" s="158">
        <f t="shared" si="19"/>
        <v>0</v>
      </c>
      <c r="U17" s="54">
        <f t="shared" si="19"/>
        <v>639883.36</v>
      </c>
      <c r="V17" s="54">
        <f t="shared" si="19"/>
        <v>1099242.3400000001</v>
      </c>
      <c r="W17" s="54">
        <f t="shared" si="19"/>
        <v>0</v>
      </c>
      <c r="X17" s="54">
        <f t="shared" si="19"/>
        <v>1099242.3400000001</v>
      </c>
      <c r="Y17" s="54">
        <f t="shared" si="19"/>
        <v>0</v>
      </c>
      <c r="Z17" s="54">
        <f t="shared" si="19"/>
        <v>0</v>
      </c>
      <c r="AA17" s="54">
        <f t="shared" si="19"/>
        <v>0</v>
      </c>
      <c r="AB17" s="54">
        <f t="shared" si="19"/>
        <v>1099242.3400000001</v>
      </c>
      <c r="AC17" s="54">
        <f t="shared" si="19"/>
        <v>0</v>
      </c>
      <c r="AD17" s="54">
        <f t="shared" si="19"/>
        <v>1099242.3400000001</v>
      </c>
      <c r="AE17" s="54">
        <f t="shared" si="19"/>
        <v>640000.04</v>
      </c>
      <c r="AF17" s="54">
        <f t="shared" si="19"/>
        <v>0</v>
      </c>
      <c r="AG17" s="54">
        <f t="shared" si="19"/>
        <v>640000.04</v>
      </c>
      <c r="AH17" s="54">
        <f t="shared" si="19"/>
        <v>0</v>
      </c>
      <c r="AI17" s="54">
        <f t="shared" si="19"/>
        <v>0</v>
      </c>
      <c r="AJ17" s="54">
        <f t="shared" si="19"/>
        <v>0</v>
      </c>
      <c r="AK17" s="54">
        <f t="shared" si="19"/>
        <v>640000.04</v>
      </c>
      <c r="AL17" s="54">
        <f t="shared" si="19"/>
        <v>0</v>
      </c>
      <c r="AM17" s="54">
        <f t="shared" si="19"/>
        <v>640000.04</v>
      </c>
    </row>
    <row r="18" spans="1:39" s="4" customFormat="1" ht="20.25" x14ac:dyDescent="0.2">
      <c r="A18" s="49"/>
      <c r="B18" s="53" t="s">
        <v>39</v>
      </c>
      <c r="C18" s="51"/>
      <c r="D18" s="50"/>
      <c r="E18" s="50"/>
      <c r="F18" s="50"/>
      <c r="G18" s="50"/>
      <c r="H18" s="50"/>
      <c r="I18" s="17"/>
      <c r="J18" s="17"/>
      <c r="K18" s="17"/>
      <c r="L18" s="52"/>
      <c r="M18" s="158">
        <f t="shared" ref="M18:U18" si="20">M220</f>
        <v>3035582.0924299997</v>
      </c>
      <c r="N18" s="158">
        <f t="shared" si="20"/>
        <v>104565.99999999999</v>
      </c>
      <c r="O18" s="158">
        <f t="shared" si="20"/>
        <v>2931016.0924300002</v>
      </c>
      <c r="P18" s="158">
        <f t="shared" si="20"/>
        <v>1106402.1028100001</v>
      </c>
      <c r="Q18" s="158">
        <f t="shared" si="20"/>
        <v>796961.7</v>
      </c>
      <c r="R18" s="158">
        <f t="shared" si="20"/>
        <v>309440.40281</v>
      </c>
      <c r="S18" s="158">
        <f t="shared" si="20"/>
        <v>4141984.1952400007</v>
      </c>
      <c r="T18" s="158">
        <f t="shared" si="20"/>
        <v>901527.7</v>
      </c>
      <c r="U18" s="54">
        <f t="shared" si="20"/>
        <v>3240456.4952400015</v>
      </c>
      <c r="V18" s="54">
        <f t="shared" ref="V18:AD18" si="21">V220</f>
        <v>1152051.6510000001</v>
      </c>
      <c r="W18" s="54">
        <f t="shared" si="21"/>
        <v>0</v>
      </c>
      <c r="X18" s="54">
        <f t="shared" si="21"/>
        <v>1152051.6510000001</v>
      </c>
      <c r="Y18" s="54">
        <f t="shared" si="21"/>
        <v>1248100.68</v>
      </c>
      <c r="Z18" s="54">
        <f t="shared" si="21"/>
        <v>822922.7</v>
      </c>
      <c r="AA18" s="54">
        <f t="shared" si="21"/>
        <v>425177.98</v>
      </c>
      <c r="AB18" s="54">
        <f t="shared" si="21"/>
        <v>2400152.3309999998</v>
      </c>
      <c r="AC18" s="54">
        <f t="shared" si="21"/>
        <v>822922.7</v>
      </c>
      <c r="AD18" s="54">
        <f t="shared" si="21"/>
        <v>1577229.6310000001</v>
      </c>
      <c r="AE18" s="54">
        <f t="shared" ref="AE18:AM18" si="22">AE220</f>
        <v>1093102.5</v>
      </c>
      <c r="AF18" s="54">
        <f t="shared" si="22"/>
        <v>0</v>
      </c>
      <c r="AG18" s="54">
        <f t="shared" si="22"/>
        <v>1093102.5</v>
      </c>
      <c r="AH18" s="54">
        <f t="shared" si="22"/>
        <v>1374088.79</v>
      </c>
      <c r="AI18" s="54">
        <f t="shared" si="22"/>
        <v>905991.7</v>
      </c>
      <c r="AJ18" s="54">
        <f t="shared" si="22"/>
        <v>468097.09</v>
      </c>
      <c r="AK18" s="54">
        <f t="shared" si="22"/>
        <v>2467191.29</v>
      </c>
      <c r="AL18" s="54">
        <f t="shared" si="22"/>
        <v>905991.7</v>
      </c>
      <c r="AM18" s="54">
        <f t="shared" si="22"/>
        <v>1561199.59</v>
      </c>
    </row>
    <row r="19" spans="1:39" s="4" customFormat="1" ht="20.25" x14ac:dyDescent="0.2">
      <c r="A19" s="49"/>
      <c r="B19" s="53" t="s">
        <v>40</v>
      </c>
      <c r="C19" s="51"/>
      <c r="D19" s="50"/>
      <c r="E19" s="50"/>
      <c r="F19" s="50"/>
      <c r="G19" s="50"/>
      <c r="H19" s="50"/>
      <c r="I19" s="17"/>
      <c r="J19" s="17"/>
      <c r="K19" s="17"/>
      <c r="L19" s="52"/>
      <c r="M19" s="158">
        <f t="shared" ref="M19:U19" si="23">M291</f>
        <v>130218.32506999999</v>
      </c>
      <c r="N19" s="158">
        <f t="shared" si="23"/>
        <v>0</v>
      </c>
      <c r="O19" s="158">
        <f t="shared" si="23"/>
        <v>130218.32506999999</v>
      </c>
      <c r="P19" s="158">
        <f t="shared" si="23"/>
        <v>0</v>
      </c>
      <c r="Q19" s="158">
        <f t="shared" si="23"/>
        <v>0</v>
      </c>
      <c r="R19" s="158">
        <f t="shared" si="23"/>
        <v>0</v>
      </c>
      <c r="S19" s="158">
        <f t="shared" si="23"/>
        <v>130218.32506999999</v>
      </c>
      <c r="T19" s="158">
        <f t="shared" si="23"/>
        <v>0</v>
      </c>
      <c r="U19" s="54">
        <f t="shared" si="23"/>
        <v>130218.32506999999</v>
      </c>
      <c r="V19" s="54">
        <f t="shared" ref="V19:AD19" si="24">V291</f>
        <v>0</v>
      </c>
      <c r="W19" s="54">
        <f t="shared" si="24"/>
        <v>0</v>
      </c>
      <c r="X19" s="54">
        <f t="shared" si="24"/>
        <v>0</v>
      </c>
      <c r="Y19" s="54">
        <f t="shared" si="24"/>
        <v>0</v>
      </c>
      <c r="Z19" s="54">
        <f t="shared" si="24"/>
        <v>0</v>
      </c>
      <c r="AA19" s="54">
        <f t="shared" si="24"/>
        <v>0</v>
      </c>
      <c r="AB19" s="54">
        <f t="shared" si="24"/>
        <v>0</v>
      </c>
      <c r="AC19" s="54">
        <f t="shared" si="24"/>
        <v>0</v>
      </c>
      <c r="AD19" s="54">
        <f t="shared" si="24"/>
        <v>0</v>
      </c>
      <c r="AE19" s="54">
        <f t="shared" ref="AE19:AM19" si="25">AE291</f>
        <v>0</v>
      </c>
      <c r="AF19" s="54">
        <f t="shared" si="25"/>
        <v>0</v>
      </c>
      <c r="AG19" s="54">
        <f t="shared" si="25"/>
        <v>0</v>
      </c>
      <c r="AH19" s="54">
        <f t="shared" si="25"/>
        <v>0</v>
      </c>
      <c r="AI19" s="54">
        <f t="shared" si="25"/>
        <v>0</v>
      </c>
      <c r="AJ19" s="54">
        <f t="shared" si="25"/>
        <v>0</v>
      </c>
      <c r="AK19" s="54">
        <f t="shared" si="25"/>
        <v>0</v>
      </c>
      <c r="AL19" s="54">
        <f t="shared" si="25"/>
        <v>0</v>
      </c>
      <c r="AM19" s="54">
        <f t="shared" si="25"/>
        <v>0</v>
      </c>
    </row>
    <row r="20" spans="1:39" s="4" customFormat="1" ht="20.25" x14ac:dyDescent="0.2">
      <c r="A20" s="49"/>
      <c r="B20" s="53" t="s">
        <v>41</v>
      </c>
      <c r="C20" s="51"/>
      <c r="D20" s="50"/>
      <c r="E20" s="50"/>
      <c r="F20" s="50"/>
      <c r="G20" s="50"/>
      <c r="H20" s="50"/>
      <c r="I20" s="17"/>
      <c r="J20" s="17"/>
      <c r="K20" s="17"/>
      <c r="L20" s="52"/>
      <c r="M20" s="158">
        <f t="shared" ref="M20:AD20" si="26">M298</f>
        <v>433000</v>
      </c>
      <c r="N20" s="158">
        <f t="shared" si="26"/>
        <v>428670.3</v>
      </c>
      <c r="O20" s="158">
        <f t="shared" si="26"/>
        <v>4329.7</v>
      </c>
      <c r="P20" s="158">
        <f t="shared" si="26"/>
        <v>0</v>
      </c>
      <c r="Q20" s="158">
        <f t="shared" si="26"/>
        <v>30</v>
      </c>
      <c r="R20" s="158">
        <f t="shared" si="26"/>
        <v>-30</v>
      </c>
      <c r="S20" s="158">
        <f t="shared" si="26"/>
        <v>433000</v>
      </c>
      <c r="T20" s="158">
        <f t="shared" si="26"/>
        <v>428700.3</v>
      </c>
      <c r="U20" s="158">
        <f t="shared" si="26"/>
        <v>4299.7</v>
      </c>
      <c r="V20" s="158">
        <f t="shared" si="26"/>
        <v>365859.5</v>
      </c>
      <c r="W20" s="158">
        <f t="shared" si="26"/>
        <v>362200.9</v>
      </c>
      <c r="X20" s="158">
        <f t="shared" si="26"/>
        <v>3658.6000000000004</v>
      </c>
      <c r="Y20" s="158">
        <f t="shared" si="26"/>
        <v>0</v>
      </c>
      <c r="Z20" s="158">
        <f t="shared" si="26"/>
        <v>0</v>
      </c>
      <c r="AA20" s="158">
        <f t="shared" si="26"/>
        <v>0</v>
      </c>
      <c r="AB20" s="158">
        <f t="shared" si="26"/>
        <v>365859.5</v>
      </c>
      <c r="AC20" s="158">
        <f t="shared" si="26"/>
        <v>362200.9</v>
      </c>
      <c r="AD20" s="158">
        <f t="shared" si="26"/>
        <v>3658.6000000000004</v>
      </c>
      <c r="AE20" s="158">
        <f t="shared" ref="AE20:AM20" si="27">AE298</f>
        <v>154443.70000000001</v>
      </c>
      <c r="AF20" s="158">
        <f t="shared" si="27"/>
        <v>152900</v>
      </c>
      <c r="AG20" s="158">
        <f t="shared" si="27"/>
        <v>1543.7</v>
      </c>
      <c r="AH20" s="158">
        <f t="shared" si="27"/>
        <v>0</v>
      </c>
      <c r="AI20" s="158">
        <f t="shared" si="27"/>
        <v>0</v>
      </c>
      <c r="AJ20" s="158">
        <f t="shared" si="27"/>
        <v>0</v>
      </c>
      <c r="AK20" s="158">
        <f t="shared" si="27"/>
        <v>154443.70000000001</v>
      </c>
      <c r="AL20" s="158">
        <f t="shared" si="27"/>
        <v>152900</v>
      </c>
      <c r="AM20" s="54">
        <f t="shared" si="27"/>
        <v>1543.7</v>
      </c>
    </row>
    <row r="21" spans="1:39" s="4" customFormat="1" ht="20.25" x14ac:dyDescent="0.2">
      <c r="A21" s="49"/>
      <c r="B21" s="53" t="s">
        <v>42</v>
      </c>
      <c r="C21" s="51"/>
      <c r="D21" s="50"/>
      <c r="E21" s="50"/>
      <c r="F21" s="50"/>
      <c r="G21" s="50"/>
      <c r="H21" s="50"/>
      <c r="I21" s="17"/>
      <c r="J21" s="17"/>
      <c r="K21" s="17"/>
      <c r="L21" s="52"/>
      <c r="M21" s="158">
        <f t="shared" ref="M21:U21" si="28">M305</f>
        <v>154270.27280999999</v>
      </c>
      <c r="N21" s="158">
        <f t="shared" si="28"/>
        <v>0</v>
      </c>
      <c r="O21" s="158">
        <f t="shared" si="28"/>
        <v>154270.27280999999</v>
      </c>
      <c r="P21" s="158">
        <f t="shared" si="28"/>
        <v>-3962.1051299999999</v>
      </c>
      <c r="Q21" s="158">
        <f t="shared" si="28"/>
        <v>0</v>
      </c>
      <c r="R21" s="158">
        <f t="shared" si="28"/>
        <v>-3962.1051299999999</v>
      </c>
      <c r="S21" s="158">
        <f t="shared" si="28"/>
        <v>150308.16767999998</v>
      </c>
      <c r="T21" s="158">
        <f t="shared" si="28"/>
        <v>0</v>
      </c>
      <c r="U21" s="54">
        <f t="shared" si="28"/>
        <v>150308.16767999998</v>
      </c>
      <c r="V21" s="54">
        <f t="shared" ref="V21:AD21" si="29">V305</f>
        <v>300000</v>
      </c>
      <c r="W21" s="54">
        <f t="shared" si="29"/>
        <v>0</v>
      </c>
      <c r="X21" s="54">
        <f t="shared" si="29"/>
        <v>300000</v>
      </c>
      <c r="Y21" s="54">
        <f t="shared" si="29"/>
        <v>0</v>
      </c>
      <c r="Z21" s="54">
        <f t="shared" si="29"/>
        <v>0</v>
      </c>
      <c r="AA21" s="54">
        <f t="shared" si="29"/>
        <v>0</v>
      </c>
      <c r="AB21" s="54">
        <f t="shared" si="29"/>
        <v>300000</v>
      </c>
      <c r="AC21" s="54">
        <f t="shared" si="29"/>
        <v>0</v>
      </c>
      <c r="AD21" s="54">
        <f t="shared" si="29"/>
        <v>300000</v>
      </c>
      <c r="AE21" s="54">
        <f t="shared" ref="AE21:AM21" si="30">AE305</f>
        <v>100000</v>
      </c>
      <c r="AF21" s="54">
        <f t="shared" si="30"/>
        <v>0</v>
      </c>
      <c r="AG21" s="54">
        <f t="shared" si="30"/>
        <v>100000</v>
      </c>
      <c r="AH21" s="54">
        <f t="shared" si="30"/>
        <v>0</v>
      </c>
      <c r="AI21" s="54">
        <f t="shared" si="30"/>
        <v>0</v>
      </c>
      <c r="AJ21" s="54">
        <f t="shared" si="30"/>
        <v>0</v>
      </c>
      <c r="AK21" s="54">
        <f t="shared" si="30"/>
        <v>100000</v>
      </c>
      <c r="AL21" s="54">
        <f t="shared" si="30"/>
        <v>0</v>
      </c>
      <c r="AM21" s="54">
        <f t="shared" si="30"/>
        <v>100000</v>
      </c>
    </row>
    <row r="22" spans="1:39" s="4" customFormat="1" ht="20.25" x14ac:dyDescent="0.2">
      <c r="A22" s="49"/>
      <c r="B22" s="50"/>
      <c r="C22" s="51"/>
      <c r="D22" s="50"/>
      <c r="E22" s="50"/>
      <c r="F22" s="50"/>
      <c r="G22" s="50"/>
      <c r="H22" s="50"/>
      <c r="I22" s="17"/>
      <c r="J22" s="17"/>
      <c r="K22" s="17"/>
      <c r="L22" s="52"/>
      <c r="M22" s="158"/>
      <c r="N22" s="158"/>
      <c r="O22" s="158"/>
      <c r="P22" s="158"/>
      <c r="Q22" s="158"/>
      <c r="R22" s="158"/>
      <c r="S22" s="158"/>
      <c r="T22" s="158"/>
      <c r="U22" s="54"/>
      <c r="V22" s="159"/>
      <c r="W22" s="159"/>
      <c r="X22" s="159"/>
      <c r="Y22" s="159"/>
      <c r="Z22" s="159"/>
      <c r="AA22" s="159"/>
      <c r="AB22" s="159"/>
      <c r="AC22" s="159"/>
      <c r="AD22" s="55"/>
      <c r="AE22" s="55"/>
      <c r="AF22" s="55"/>
      <c r="AG22" s="55"/>
      <c r="AH22" s="55"/>
      <c r="AI22" s="55"/>
      <c r="AJ22" s="55"/>
      <c r="AK22" s="55"/>
      <c r="AL22" s="55"/>
      <c r="AM22" s="55"/>
    </row>
    <row r="23" spans="1:39" s="80" customFormat="1" ht="20.25" x14ac:dyDescent="0.2">
      <c r="A23" s="37"/>
      <c r="B23" s="31" t="s">
        <v>43</v>
      </c>
      <c r="C23" s="32"/>
      <c r="D23" s="31"/>
      <c r="E23" s="31"/>
      <c r="F23" s="31"/>
      <c r="G23" s="31"/>
      <c r="H23" s="31"/>
      <c r="I23" s="13"/>
      <c r="J23" s="13"/>
      <c r="K23" s="13"/>
      <c r="L23" s="160"/>
      <c r="M23" s="161">
        <f>M26+M27+M28+M29+M30+M31+M32+M35+M36+M37+M38+M39+M41+M43+M47+M48</f>
        <v>2150998.31256</v>
      </c>
      <c r="N23" s="161">
        <f t="shared" ref="N23:AM23" si="31">N26+N27+N28+N29+N30+N31+N32+N35+N36+N37+N38+N39+N41+N43+N47+N48</f>
        <v>293348</v>
      </c>
      <c r="O23" s="161">
        <f t="shared" si="31"/>
        <v>1857650.3125599998</v>
      </c>
      <c r="P23" s="161">
        <f t="shared" si="31"/>
        <v>21347.600000000002</v>
      </c>
      <c r="Q23" s="161">
        <f t="shared" si="31"/>
        <v>21134.1</v>
      </c>
      <c r="R23" s="161">
        <f t="shared" si="31"/>
        <v>213.50000000000293</v>
      </c>
      <c r="S23" s="161">
        <f t="shared" si="31"/>
        <v>2172345.9125600001</v>
      </c>
      <c r="T23" s="161">
        <f t="shared" si="31"/>
        <v>314482.10000000003</v>
      </c>
      <c r="U23" s="161">
        <f t="shared" si="31"/>
        <v>1857863.81256</v>
      </c>
      <c r="V23" s="161">
        <f t="shared" si="31"/>
        <v>977995.29999999993</v>
      </c>
      <c r="W23" s="161">
        <f t="shared" si="31"/>
        <v>701910.1</v>
      </c>
      <c r="X23" s="161">
        <f t="shared" si="31"/>
        <v>276085.2</v>
      </c>
      <c r="Y23" s="161">
        <f t="shared" si="31"/>
        <v>0</v>
      </c>
      <c r="Z23" s="161">
        <f t="shared" si="31"/>
        <v>0</v>
      </c>
      <c r="AA23" s="161">
        <f t="shared" si="31"/>
        <v>0</v>
      </c>
      <c r="AB23" s="161">
        <f t="shared" si="31"/>
        <v>977995.29999999993</v>
      </c>
      <c r="AC23" s="161">
        <f t="shared" si="31"/>
        <v>701910.1</v>
      </c>
      <c r="AD23" s="161">
        <f t="shared" si="31"/>
        <v>276085.2</v>
      </c>
      <c r="AE23" s="161">
        <f t="shared" si="31"/>
        <v>1216975.5499999998</v>
      </c>
      <c r="AF23" s="161">
        <f t="shared" si="31"/>
        <v>645088.1</v>
      </c>
      <c r="AG23" s="161">
        <f t="shared" si="31"/>
        <v>571887.44999999995</v>
      </c>
      <c r="AH23" s="161">
        <f t="shared" si="31"/>
        <v>0</v>
      </c>
      <c r="AI23" s="161">
        <f t="shared" si="31"/>
        <v>0</v>
      </c>
      <c r="AJ23" s="161">
        <f t="shared" si="31"/>
        <v>0</v>
      </c>
      <c r="AK23" s="161">
        <f t="shared" si="31"/>
        <v>1216975.5499999998</v>
      </c>
      <c r="AL23" s="161">
        <f t="shared" si="31"/>
        <v>645088.1</v>
      </c>
      <c r="AM23" s="12">
        <f t="shared" si="31"/>
        <v>571887.44999999995</v>
      </c>
    </row>
    <row r="24" spans="1:39" s="10" customFormat="1" ht="44.25" customHeight="1" x14ac:dyDescent="0.2">
      <c r="A24" s="37"/>
      <c r="B24" s="29" t="s">
        <v>44</v>
      </c>
      <c r="C24" s="28"/>
      <c r="D24" s="29"/>
      <c r="E24" s="29"/>
      <c r="F24" s="29"/>
      <c r="G24" s="29"/>
      <c r="H24" s="29"/>
      <c r="I24" s="11"/>
      <c r="J24" s="11"/>
      <c r="K24" s="11"/>
      <c r="L24" s="43"/>
      <c r="M24" s="161"/>
      <c r="N24" s="161"/>
      <c r="O24" s="161"/>
      <c r="P24" s="161"/>
      <c r="Q24" s="161"/>
      <c r="R24" s="161"/>
      <c r="S24" s="161"/>
      <c r="T24" s="161"/>
      <c r="U24" s="12"/>
      <c r="V24" s="116"/>
      <c r="W24" s="116"/>
      <c r="X24" s="116"/>
      <c r="Y24" s="116"/>
      <c r="Z24" s="116"/>
      <c r="AA24" s="116"/>
      <c r="AB24" s="116"/>
      <c r="AC24" s="116"/>
      <c r="AD24" s="30"/>
      <c r="AE24" s="161"/>
      <c r="AF24" s="161"/>
      <c r="AG24" s="161"/>
      <c r="AH24" s="161"/>
      <c r="AI24" s="161"/>
      <c r="AJ24" s="161"/>
      <c r="AK24" s="161"/>
      <c r="AL24" s="161"/>
      <c r="AM24" s="12"/>
    </row>
    <row r="25" spans="1:39" s="10" customFormat="1" ht="33" x14ac:dyDescent="0.2">
      <c r="A25" s="37"/>
      <c r="B25" s="26" t="s">
        <v>45</v>
      </c>
      <c r="C25" s="27"/>
      <c r="D25" s="26"/>
      <c r="E25" s="26"/>
      <c r="F25" s="26"/>
      <c r="G25" s="26"/>
      <c r="H25" s="26"/>
      <c r="I25" s="8"/>
      <c r="J25" s="8"/>
      <c r="K25" s="8"/>
      <c r="L25" s="42"/>
      <c r="M25" s="21"/>
      <c r="N25" s="21"/>
      <c r="O25" s="21"/>
      <c r="P25" s="21"/>
      <c r="Q25" s="21"/>
      <c r="R25" s="21"/>
      <c r="S25" s="21"/>
      <c r="T25" s="21"/>
      <c r="U25" s="14"/>
      <c r="V25" s="116"/>
      <c r="W25" s="116"/>
      <c r="X25" s="116"/>
      <c r="Y25" s="116"/>
      <c r="Z25" s="116"/>
      <c r="AA25" s="116"/>
      <c r="AB25" s="116"/>
      <c r="AC25" s="116"/>
      <c r="AD25" s="30"/>
      <c r="AE25" s="21"/>
      <c r="AF25" s="21"/>
      <c r="AG25" s="21"/>
      <c r="AH25" s="21"/>
      <c r="AI25" s="21"/>
      <c r="AJ25" s="21"/>
      <c r="AK25" s="21"/>
      <c r="AL25" s="21"/>
      <c r="AM25" s="14"/>
    </row>
    <row r="26" spans="1:39" s="86" customFormat="1" ht="66" x14ac:dyDescent="0.2">
      <c r="A26" s="46" t="s">
        <v>46</v>
      </c>
      <c r="B26" s="19" t="s">
        <v>253</v>
      </c>
      <c r="C26" s="7"/>
      <c r="D26" s="17" t="s">
        <v>47</v>
      </c>
      <c r="E26" s="17" t="s">
        <v>48</v>
      </c>
      <c r="F26" s="17" t="s">
        <v>49</v>
      </c>
      <c r="G26" s="17" t="s">
        <v>274</v>
      </c>
      <c r="H26" s="17" t="s">
        <v>255</v>
      </c>
      <c r="I26" s="8">
        <v>821210.1</v>
      </c>
      <c r="J26" s="8" t="s">
        <v>50</v>
      </c>
      <c r="K26" s="8" t="s">
        <v>51</v>
      </c>
      <c r="L26" s="41" t="s">
        <v>284</v>
      </c>
      <c r="M26" s="21"/>
      <c r="N26" s="21"/>
      <c r="O26" s="21"/>
      <c r="P26" s="21">
        <f t="shared" ref="P26:P28" si="32">Q26+R26</f>
        <v>1010.1</v>
      </c>
      <c r="Q26" s="21">
        <v>1000</v>
      </c>
      <c r="R26" s="21">
        <v>10.1</v>
      </c>
      <c r="S26" s="21">
        <f t="shared" ref="S26:S43" si="33">T26+U26</f>
        <v>1010.1</v>
      </c>
      <c r="T26" s="21">
        <f t="shared" ref="T26:T43" si="34">N26+Q26</f>
        <v>1000</v>
      </c>
      <c r="U26" s="21">
        <f>O26+R26</f>
        <v>10.1</v>
      </c>
      <c r="V26" s="85"/>
      <c r="W26" s="85"/>
      <c r="X26" s="85"/>
      <c r="Y26" s="85"/>
      <c r="Z26" s="85"/>
      <c r="AA26" s="85"/>
      <c r="AB26" s="85"/>
      <c r="AC26" s="85"/>
      <c r="AD26" s="56"/>
      <c r="AE26" s="21"/>
      <c r="AF26" s="21"/>
      <c r="AG26" s="21"/>
      <c r="AH26" s="21"/>
      <c r="AI26" s="21"/>
      <c r="AJ26" s="21"/>
      <c r="AK26" s="21"/>
      <c r="AL26" s="21"/>
      <c r="AM26" s="14"/>
    </row>
    <row r="27" spans="1:39" s="86" customFormat="1" ht="66" x14ac:dyDescent="0.2">
      <c r="A27" s="46">
        <f t="shared" ref="A27:A32" si="35">A26+1</f>
        <v>2</v>
      </c>
      <c r="B27" s="19" t="s">
        <v>254</v>
      </c>
      <c r="C27" s="7"/>
      <c r="D27" s="17" t="s">
        <v>47</v>
      </c>
      <c r="E27" s="17" t="s">
        <v>48</v>
      </c>
      <c r="F27" s="17" t="s">
        <v>49</v>
      </c>
      <c r="G27" s="17" t="s">
        <v>274</v>
      </c>
      <c r="H27" s="17" t="s">
        <v>255</v>
      </c>
      <c r="I27" s="8" t="s">
        <v>51</v>
      </c>
      <c r="J27" s="8" t="s">
        <v>50</v>
      </c>
      <c r="K27" s="8" t="s">
        <v>51</v>
      </c>
      <c r="L27" s="41" t="s">
        <v>284</v>
      </c>
      <c r="M27" s="21"/>
      <c r="N27" s="21"/>
      <c r="O27" s="21"/>
      <c r="P27" s="21">
        <f t="shared" si="32"/>
        <v>1010.1</v>
      </c>
      <c r="Q27" s="21">
        <v>1000</v>
      </c>
      <c r="R27" s="21">
        <v>10.1</v>
      </c>
      <c r="S27" s="21">
        <f t="shared" si="33"/>
        <v>1010.1</v>
      </c>
      <c r="T27" s="21">
        <f t="shared" si="34"/>
        <v>1000</v>
      </c>
      <c r="U27" s="21">
        <f t="shared" ref="U27:U31" si="36">O27+R27</f>
        <v>10.1</v>
      </c>
      <c r="V27" s="85"/>
      <c r="W27" s="85"/>
      <c r="X27" s="85"/>
      <c r="Y27" s="85"/>
      <c r="Z27" s="85"/>
      <c r="AA27" s="85"/>
      <c r="AB27" s="85"/>
      <c r="AC27" s="85"/>
      <c r="AD27" s="56"/>
      <c r="AE27" s="21"/>
      <c r="AF27" s="21"/>
      <c r="AG27" s="21"/>
      <c r="AH27" s="21"/>
      <c r="AI27" s="21"/>
      <c r="AJ27" s="21"/>
      <c r="AK27" s="21"/>
      <c r="AL27" s="21"/>
      <c r="AM27" s="14"/>
    </row>
    <row r="28" spans="1:39" s="86" customFormat="1" ht="82.5" x14ac:dyDescent="0.2">
      <c r="A28" s="46">
        <f t="shared" si="35"/>
        <v>3</v>
      </c>
      <c r="B28" s="19" t="s">
        <v>282</v>
      </c>
      <c r="C28" s="7"/>
      <c r="D28" s="17" t="s">
        <v>47</v>
      </c>
      <c r="E28" s="17" t="s">
        <v>48</v>
      </c>
      <c r="F28" s="17" t="s">
        <v>49</v>
      </c>
      <c r="G28" s="17" t="s">
        <v>274</v>
      </c>
      <c r="H28" s="17" t="s">
        <v>255</v>
      </c>
      <c r="I28" s="8">
        <v>1540088.7</v>
      </c>
      <c r="J28" s="8" t="s">
        <v>50</v>
      </c>
      <c r="K28" s="8" t="s">
        <v>51</v>
      </c>
      <c r="L28" s="41" t="s">
        <v>284</v>
      </c>
      <c r="M28" s="21"/>
      <c r="N28" s="21"/>
      <c r="O28" s="21"/>
      <c r="P28" s="21">
        <f t="shared" si="32"/>
        <v>1010.1</v>
      </c>
      <c r="Q28" s="21">
        <v>1000</v>
      </c>
      <c r="R28" s="21">
        <v>10.1</v>
      </c>
      <c r="S28" s="21">
        <f t="shared" si="33"/>
        <v>1010.1</v>
      </c>
      <c r="T28" s="21">
        <f t="shared" si="34"/>
        <v>1000</v>
      </c>
      <c r="U28" s="21">
        <f t="shared" si="36"/>
        <v>10.1</v>
      </c>
      <c r="V28" s="85"/>
      <c r="W28" s="85"/>
      <c r="X28" s="85"/>
      <c r="Y28" s="85"/>
      <c r="Z28" s="85"/>
      <c r="AA28" s="85"/>
      <c r="AB28" s="85"/>
      <c r="AC28" s="85"/>
      <c r="AD28" s="56"/>
      <c r="AE28" s="21"/>
      <c r="AF28" s="21"/>
      <c r="AG28" s="21"/>
      <c r="AH28" s="21"/>
      <c r="AI28" s="21"/>
      <c r="AJ28" s="21"/>
      <c r="AK28" s="21"/>
      <c r="AL28" s="21"/>
      <c r="AM28" s="14"/>
    </row>
    <row r="29" spans="1:39" s="86" customFormat="1" ht="82.5" x14ac:dyDescent="0.2">
      <c r="A29" s="46">
        <f t="shared" si="35"/>
        <v>4</v>
      </c>
      <c r="B29" s="19" t="s">
        <v>283</v>
      </c>
      <c r="C29" s="7"/>
      <c r="D29" s="8" t="s">
        <v>47</v>
      </c>
      <c r="E29" s="8" t="s">
        <v>48</v>
      </c>
      <c r="F29" s="8" t="s">
        <v>49</v>
      </c>
      <c r="G29" s="8" t="s">
        <v>57</v>
      </c>
      <c r="H29" s="8" t="s">
        <v>56</v>
      </c>
      <c r="I29" s="8">
        <v>363067.46</v>
      </c>
      <c r="J29" s="8" t="s">
        <v>50</v>
      </c>
      <c r="K29" s="8" t="s">
        <v>51</v>
      </c>
      <c r="L29" s="41">
        <v>2025</v>
      </c>
      <c r="M29" s="21">
        <f t="shared" ref="M29:M43" si="37">N29+O29</f>
        <v>40272.6734</v>
      </c>
      <c r="N29" s="21">
        <v>0</v>
      </c>
      <c r="O29" s="21">
        <v>40272.6734</v>
      </c>
      <c r="P29" s="21"/>
      <c r="Q29" s="21"/>
      <c r="R29" s="21"/>
      <c r="S29" s="21">
        <f t="shared" si="33"/>
        <v>40272.6734</v>
      </c>
      <c r="T29" s="21">
        <f t="shared" si="34"/>
        <v>0</v>
      </c>
      <c r="U29" s="21">
        <f t="shared" si="36"/>
        <v>40272.6734</v>
      </c>
      <c r="V29" s="85"/>
      <c r="W29" s="85"/>
      <c r="X29" s="85"/>
      <c r="Y29" s="85"/>
      <c r="Z29" s="85"/>
      <c r="AA29" s="85"/>
      <c r="AB29" s="85"/>
      <c r="AC29" s="85"/>
      <c r="AD29" s="56"/>
      <c r="AE29" s="21"/>
      <c r="AF29" s="21"/>
      <c r="AG29" s="21"/>
      <c r="AH29" s="21"/>
      <c r="AI29" s="21"/>
      <c r="AJ29" s="21"/>
      <c r="AK29" s="21"/>
      <c r="AL29" s="21"/>
      <c r="AM29" s="14"/>
    </row>
    <row r="30" spans="1:39" s="86" customFormat="1" ht="99" x14ac:dyDescent="0.2">
      <c r="A30" s="46">
        <f t="shared" si="35"/>
        <v>5</v>
      </c>
      <c r="B30" s="20" t="s">
        <v>58</v>
      </c>
      <c r="C30" s="8"/>
      <c r="D30" s="8" t="s">
        <v>47</v>
      </c>
      <c r="E30" s="8" t="s">
        <v>48</v>
      </c>
      <c r="F30" s="8" t="s">
        <v>49</v>
      </c>
      <c r="G30" s="8" t="s">
        <v>57</v>
      </c>
      <c r="H30" s="8" t="s">
        <v>56</v>
      </c>
      <c r="I30" s="8">
        <v>1332321.56</v>
      </c>
      <c r="J30" s="8" t="s">
        <v>50</v>
      </c>
      <c r="K30" s="8" t="s">
        <v>51</v>
      </c>
      <c r="L30" s="41">
        <v>2025</v>
      </c>
      <c r="M30" s="21">
        <f t="shared" si="37"/>
        <v>118723.0266</v>
      </c>
      <c r="N30" s="21">
        <v>0</v>
      </c>
      <c r="O30" s="21">
        <v>118723.0266</v>
      </c>
      <c r="P30" s="21"/>
      <c r="Q30" s="21"/>
      <c r="R30" s="21"/>
      <c r="S30" s="21">
        <f t="shared" si="33"/>
        <v>118723.0266</v>
      </c>
      <c r="T30" s="21">
        <f t="shared" si="34"/>
        <v>0</v>
      </c>
      <c r="U30" s="21">
        <f t="shared" si="36"/>
        <v>118723.0266</v>
      </c>
      <c r="V30" s="85"/>
      <c r="W30" s="85"/>
      <c r="X30" s="85"/>
      <c r="Y30" s="21"/>
      <c r="Z30" s="21"/>
      <c r="AA30" s="21"/>
      <c r="AB30" s="21"/>
      <c r="AC30" s="21"/>
      <c r="AD30" s="14"/>
      <c r="AE30" s="21"/>
      <c r="AF30" s="21"/>
      <c r="AG30" s="21"/>
      <c r="AH30" s="21"/>
      <c r="AI30" s="21"/>
      <c r="AJ30" s="21"/>
      <c r="AK30" s="21"/>
      <c r="AL30" s="21"/>
      <c r="AM30" s="14"/>
    </row>
    <row r="31" spans="1:39" s="86" customFormat="1" ht="49.5" x14ac:dyDescent="0.2">
      <c r="A31" s="46">
        <f t="shared" si="35"/>
        <v>6</v>
      </c>
      <c r="B31" s="19" t="s">
        <v>66</v>
      </c>
      <c r="C31" s="8"/>
      <c r="D31" s="41" t="s">
        <v>47</v>
      </c>
      <c r="E31" s="41" t="s">
        <v>48</v>
      </c>
      <c r="F31" s="41" t="s">
        <v>49</v>
      </c>
      <c r="G31" s="41" t="s">
        <v>57</v>
      </c>
      <c r="H31" s="41" t="s">
        <v>56</v>
      </c>
      <c r="I31" s="8">
        <v>740809.9</v>
      </c>
      <c r="J31" s="41" t="s">
        <v>50</v>
      </c>
      <c r="K31" s="41" t="s">
        <v>51</v>
      </c>
      <c r="L31" s="46">
        <v>2025</v>
      </c>
      <c r="M31" s="21"/>
      <c r="N31" s="21"/>
      <c r="O31" s="21"/>
      <c r="P31" s="21">
        <f>Q31+R31</f>
        <v>89189.893519999998</v>
      </c>
      <c r="Q31" s="21">
        <v>0</v>
      </c>
      <c r="R31" s="21">
        <v>89189.893519999998</v>
      </c>
      <c r="S31" s="21">
        <f t="shared" si="33"/>
        <v>89189.893519999998</v>
      </c>
      <c r="T31" s="21">
        <f t="shared" si="34"/>
        <v>0</v>
      </c>
      <c r="U31" s="21">
        <f t="shared" si="36"/>
        <v>89189.893519999998</v>
      </c>
      <c r="V31" s="85"/>
      <c r="W31" s="85"/>
      <c r="X31" s="85"/>
      <c r="Y31" s="21"/>
      <c r="Z31" s="21"/>
      <c r="AA31" s="21"/>
      <c r="AB31" s="21"/>
      <c r="AC31" s="21"/>
      <c r="AD31" s="14"/>
      <c r="AE31" s="21"/>
      <c r="AF31" s="21"/>
      <c r="AG31" s="21"/>
      <c r="AH31" s="21"/>
      <c r="AI31" s="21"/>
      <c r="AJ31" s="21"/>
      <c r="AK31" s="21"/>
      <c r="AL31" s="21"/>
      <c r="AM31" s="14"/>
    </row>
    <row r="32" spans="1:39" s="86" customFormat="1" ht="82.5" x14ac:dyDescent="0.2">
      <c r="A32" s="46">
        <f t="shared" si="35"/>
        <v>7</v>
      </c>
      <c r="B32" s="35" t="s">
        <v>71</v>
      </c>
      <c r="C32" s="8"/>
      <c r="D32" s="41" t="s">
        <v>47</v>
      </c>
      <c r="E32" s="44" t="s">
        <v>48</v>
      </c>
      <c r="F32" s="44" t="s">
        <v>72</v>
      </c>
      <c r="G32" s="44" t="s">
        <v>55</v>
      </c>
      <c r="H32" s="44" t="s">
        <v>56</v>
      </c>
      <c r="I32" s="17">
        <v>231844.48000000001</v>
      </c>
      <c r="J32" s="44" t="s">
        <v>50</v>
      </c>
      <c r="K32" s="44" t="s">
        <v>50</v>
      </c>
      <c r="L32" s="40">
        <v>2026</v>
      </c>
      <c r="M32" s="21"/>
      <c r="N32" s="21"/>
      <c r="O32" s="21"/>
      <c r="P32" s="21"/>
      <c r="Q32" s="21"/>
      <c r="R32" s="21"/>
      <c r="S32" s="21"/>
      <c r="T32" s="21"/>
      <c r="U32" s="21"/>
      <c r="V32" s="85"/>
      <c r="W32" s="85"/>
      <c r="X32" s="85"/>
      <c r="Y32" s="21">
        <f>Z32+AA32</f>
        <v>14538.679840000001</v>
      </c>
      <c r="Z32" s="21">
        <v>0</v>
      </c>
      <c r="AA32" s="21">
        <v>14538.679840000001</v>
      </c>
      <c r="AB32" s="21">
        <f t="shared" ref="AB32" si="38">AC32+AD32</f>
        <v>14538.679840000001</v>
      </c>
      <c r="AC32" s="21">
        <f t="shared" ref="AC32" si="39">W32+Z32</f>
        <v>0</v>
      </c>
      <c r="AD32" s="21">
        <f t="shared" ref="AD32" si="40">X32+AA32</f>
        <v>14538.679840000001</v>
      </c>
      <c r="AE32" s="21"/>
      <c r="AF32" s="21"/>
      <c r="AG32" s="21"/>
      <c r="AH32" s="21"/>
      <c r="AI32" s="21"/>
      <c r="AJ32" s="21"/>
      <c r="AK32" s="21"/>
      <c r="AL32" s="21"/>
      <c r="AM32" s="14"/>
    </row>
    <row r="33" spans="1:39" s="9" customFormat="1" ht="56.25" customHeight="1" x14ac:dyDescent="0.2">
      <c r="A33" s="46"/>
      <c r="B33" s="26" t="s">
        <v>60</v>
      </c>
      <c r="C33" s="27"/>
      <c r="D33" s="26"/>
      <c r="E33" s="26"/>
      <c r="F33" s="26"/>
      <c r="G33" s="26"/>
      <c r="H33" s="26"/>
      <c r="I33" s="8"/>
      <c r="J33" s="8"/>
      <c r="K33" s="8"/>
      <c r="L33" s="42"/>
      <c r="M33" s="21"/>
      <c r="N33" s="21"/>
      <c r="O33" s="21"/>
      <c r="P33" s="21"/>
      <c r="Q33" s="21"/>
      <c r="R33" s="21"/>
      <c r="S33" s="21"/>
      <c r="T33" s="21"/>
      <c r="U33" s="14"/>
      <c r="V33" s="162"/>
      <c r="W33" s="162"/>
      <c r="X33" s="162"/>
      <c r="Y33" s="162"/>
      <c r="Z33" s="162"/>
      <c r="AA33" s="162"/>
      <c r="AB33" s="162"/>
      <c r="AC33" s="162"/>
      <c r="AD33" s="57"/>
      <c r="AE33" s="21"/>
      <c r="AF33" s="21"/>
      <c r="AG33" s="21"/>
      <c r="AH33" s="21"/>
      <c r="AI33" s="21"/>
      <c r="AJ33" s="21"/>
      <c r="AK33" s="21"/>
      <c r="AL33" s="21"/>
      <c r="AM33" s="14"/>
    </row>
    <row r="34" spans="1:39" s="9" customFormat="1" ht="20.25" x14ac:dyDescent="0.2">
      <c r="A34" s="46"/>
      <c r="B34" s="29" t="s">
        <v>61</v>
      </c>
      <c r="C34" s="28"/>
      <c r="D34" s="29"/>
      <c r="E34" s="29"/>
      <c r="F34" s="29"/>
      <c r="G34" s="29"/>
      <c r="H34" s="29"/>
      <c r="I34" s="11"/>
      <c r="J34" s="11"/>
      <c r="K34" s="11"/>
      <c r="L34" s="42"/>
      <c r="M34" s="21"/>
      <c r="N34" s="21"/>
      <c r="O34" s="21"/>
      <c r="P34" s="21"/>
      <c r="Q34" s="21"/>
      <c r="R34" s="21"/>
      <c r="S34" s="21"/>
      <c r="T34" s="21"/>
      <c r="U34" s="14"/>
      <c r="V34" s="162"/>
      <c r="W34" s="162"/>
      <c r="X34" s="162"/>
      <c r="Y34" s="162"/>
      <c r="Z34" s="162"/>
      <c r="AA34" s="162"/>
      <c r="AB34" s="162"/>
      <c r="AC34" s="162"/>
      <c r="AD34" s="57"/>
      <c r="AE34" s="21"/>
      <c r="AF34" s="21"/>
      <c r="AG34" s="21"/>
      <c r="AH34" s="21"/>
      <c r="AI34" s="21"/>
      <c r="AJ34" s="21"/>
      <c r="AK34" s="21"/>
      <c r="AL34" s="21"/>
      <c r="AM34" s="14"/>
    </row>
    <row r="35" spans="1:39" s="9" customFormat="1" ht="33" x14ac:dyDescent="0.2">
      <c r="A35" s="46">
        <f>A32+1</f>
        <v>8</v>
      </c>
      <c r="B35" s="19" t="s">
        <v>53</v>
      </c>
      <c r="C35" s="7"/>
      <c r="D35" s="8" t="s">
        <v>62</v>
      </c>
      <c r="E35" s="8" t="s">
        <v>48</v>
      </c>
      <c r="F35" s="8" t="s">
        <v>54</v>
      </c>
      <c r="G35" s="8" t="s">
        <v>55</v>
      </c>
      <c r="H35" s="8" t="s">
        <v>56</v>
      </c>
      <c r="I35" s="8">
        <v>235950.73</v>
      </c>
      <c r="J35" s="8" t="s">
        <v>50</v>
      </c>
      <c r="K35" s="8" t="s">
        <v>51</v>
      </c>
      <c r="L35" s="41" t="s">
        <v>64</v>
      </c>
      <c r="M35" s="21">
        <f t="shared" si="37"/>
        <v>33545.715969999997</v>
      </c>
      <c r="N35" s="21">
        <v>0</v>
      </c>
      <c r="O35" s="21">
        <v>33545.715969999997</v>
      </c>
      <c r="P35" s="21"/>
      <c r="Q35" s="21"/>
      <c r="R35" s="21"/>
      <c r="S35" s="21">
        <f t="shared" si="33"/>
        <v>33545.715969999997</v>
      </c>
      <c r="T35" s="21">
        <f t="shared" si="34"/>
        <v>0</v>
      </c>
      <c r="U35" s="21">
        <f t="shared" ref="U35:U43" si="41">O35+R35</f>
        <v>33545.715969999997</v>
      </c>
      <c r="V35" s="162"/>
      <c r="W35" s="162"/>
      <c r="X35" s="162"/>
      <c r="Y35" s="162"/>
      <c r="Z35" s="162"/>
      <c r="AA35" s="162"/>
      <c r="AB35" s="162"/>
      <c r="AC35" s="162"/>
      <c r="AD35" s="57"/>
      <c r="AE35" s="21"/>
      <c r="AF35" s="21"/>
      <c r="AG35" s="21"/>
      <c r="AH35" s="21"/>
      <c r="AI35" s="21"/>
      <c r="AJ35" s="21"/>
      <c r="AK35" s="21"/>
      <c r="AL35" s="21"/>
      <c r="AM35" s="14"/>
    </row>
    <row r="36" spans="1:39" s="9" customFormat="1" ht="66" x14ac:dyDescent="0.2">
      <c r="A36" s="46">
        <f t="shared" ref="A36:A39" si="42">A35+1</f>
        <v>9</v>
      </c>
      <c r="B36" s="19" t="s">
        <v>65</v>
      </c>
      <c r="C36" s="7"/>
      <c r="D36" s="8" t="s">
        <v>62</v>
      </c>
      <c r="E36" s="8" t="s">
        <v>48</v>
      </c>
      <c r="F36" s="8" t="s">
        <v>49</v>
      </c>
      <c r="G36" s="8" t="s">
        <v>272</v>
      </c>
      <c r="H36" s="8" t="s">
        <v>56</v>
      </c>
      <c r="I36" s="8">
        <v>1656915.42</v>
      </c>
      <c r="J36" s="8" t="s">
        <v>50</v>
      </c>
      <c r="K36" s="8" t="s">
        <v>51</v>
      </c>
      <c r="L36" s="44" t="s">
        <v>351</v>
      </c>
      <c r="M36" s="78">
        <f t="shared" si="37"/>
        <v>303806.84999999998</v>
      </c>
      <c r="N36" s="78">
        <v>293348</v>
      </c>
      <c r="O36" s="78">
        <v>10458.85</v>
      </c>
      <c r="P36" s="78"/>
      <c r="Q36" s="78"/>
      <c r="R36" s="78"/>
      <c r="S36" s="78">
        <f t="shared" si="33"/>
        <v>303806.84999999998</v>
      </c>
      <c r="T36" s="78">
        <f t="shared" si="34"/>
        <v>293348</v>
      </c>
      <c r="U36" s="78">
        <f t="shared" si="41"/>
        <v>10458.85</v>
      </c>
      <c r="V36" s="78">
        <f t="shared" ref="V36:V43" si="43">W36+X36</f>
        <v>714693.1</v>
      </c>
      <c r="W36" s="78">
        <v>701910.1</v>
      </c>
      <c r="X36" s="78">
        <v>12783</v>
      </c>
      <c r="Y36" s="78"/>
      <c r="Z36" s="78"/>
      <c r="AA36" s="78"/>
      <c r="AB36" s="78">
        <f t="shared" ref="AB36:AB43" si="44">AC36+AD36</f>
        <v>714693.1</v>
      </c>
      <c r="AC36" s="78">
        <f t="shared" ref="AC36:AC43" si="45">W36+Z36</f>
        <v>701910.1</v>
      </c>
      <c r="AD36" s="78">
        <f t="shared" ref="AD36:AD43" si="46">X36+AA36</f>
        <v>12783</v>
      </c>
      <c r="AE36" s="78">
        <v>1216975.5499999998</v>
      </c>
      <c r="AF36" s="78">
        <v>645088.1</v>
      </c>
      <c r="AG36" s="78">
        <v>571887.44999999995</v>
      </c>
      <c r="AH36" s="78"/>
      <c r="AI36" s="78"/>
      <c r="AJ36" s="78"/>
      <c r="AK36" s="78">
        <f t="shared" ref="AK36" si="47">AL36+AM36</f>
        <v>1216975.5499999998</v>
      </c>
      <c r="AL36" s="78">
        <f t="shared" ref="AL36" si="48">AF36+AI36</f>
        <v>645088.1</v>
      </c>
      <c r="AM36" s="60">
        <f t="shared" ref="AM36" si="49">AG36+AJ36</f>
        <v>571887.44999999995</v>
      </c>
    </row>
    <row r="37" spans="1:39" s="9" customFormat="1" ht="54" customHeight="1" x14ac:dyDescent="0.2">
      <c r="A37" s="46">
        <f>A36+1</f>
        <v>10</v>
      </c>
      <c r="B37" s="19" t="s">
        <v>66</v>
      </c>
      <c r="C37" s="7"/>
      <c r="D37" s="8" t="s">
        <v>62</v>
      </c>
      <c r="E37" s="8" t="s">
        <v>48</v>
      </c>
      <c r="F37" s="8" t="s">
        <v>49</v>
      </c>
      <c r="G37" s="8" t="s">
        <v>57</v>
      </c>
      <c r="H37" s="8" t="s">
        <v>56</v>
      </c>
      <c r="I37" s="8">
        <v>740809.9</v>
      </c>
      <c r="J37" s="8" t="s">
        <v>50</v>
      </c>
      <c r="K37" s="8" t="s">
        <v>51</v>
      </c>
      <c r="L37" s="41" t="s">
        <v>352</v>
      </c>
      <c r="M37" s="21">
        <f t="shared" si="37"/>
        <v>605909.85</v>
      </c>
      <c r="N37" s="21">
        <v>0</v>
      </c>
      <c r="O37" s="21">
        <v>605909.85</v>
      </c>
      <c r="P37" s="21">
        <f>Q37+R37</f>
        <v>-89189.893519999998</v>
      </c>
      <c r="Q37" s="21">
        <v>0</v>
      </c>
      <c r="R37" s="21">
        <v>-89189.893519999998</v>
      </c>
      <c r="S37" s="21">
        <f t="shared" si="33"/>
        <v>516719.95647999999</v>
      </c>
      <c r="T37" s="21">
        <f t="shared" si="34"/>
        <v>0</v>
      </c>
      <c r="U37" s="21">
        <f t="shared" si="41"/>
        <v>516719.95647999999</v>
      </c>
      <c r="V37" s="162"/>
      <c r="W37" s="162"/>
      <c r="X37" s="162"/>
      <c r="Y37" s="162"/>
      <c r="Z37" s="162"/>
      <c r="AA37" s="162"/>
      <c r="AB37" s="162"/>
      <c r="AC37" s="162"/>
      <c r="AD37" s="57"/>
      <c r="AE37" s="21"/>
      <c r="AF37" s="21"/>
      <c r="AG37" s="21"/>
      <c r="AH37" s="21"/>
      <c r="AI37" s="21"/>
      <c r="AJ37" s="21"/>
      <c r="AK37" s="21"/>
      <c r="AL37" s="21"/>
      <c r="AM37" s="14"/>
    </row>
    <row r="38" spans="1:39" s="9" customFormat="1" ht="82.5" x14ac:dyDescent="0.2">
      <c r="A38" s="46">
        <f t="shared" si="42"/>
        <v>11</v>
      </c>
      <c r="B38" s="19" t="s">
        <v>283</v>
      </c>
      <c r="C38" s="163"/>
      <c r="D38" s="8" t="s">
        <v>62</v>
      </c>
      <c r="E38" s="8" t="s">
        <v>48</v>
      </c>
      <c r="F38" s="8" t="s">
        <v>49</v>
      </c>
      <c r="G38" s="8" t="s">
        <v>57</v>
      </c>
      <c r="H38" s="8" t="s">
        <v>56</v>
      </c>
      <c r="I38" s="8">
        <v>363067.46</v>
      </c>
      <c r="J38" s="8" t="s">
        <v>50</v>
      </c>
      <c r="K38" s="8" t="s">
        <v>51</v>
      </c>
      <c r="L38" s="41" t="s">
        <v>68</v>
      </c>
      <c r="M38" s="21">
        <f t="shared" si="37"/>
        <v>141261.05658999999</v>
      </c>
      <c r="N38" s="21">
        <v>0</v>
      </c>
      <c r="O38" s="21">
        <v>141261.05658999999</v>
      </c>
      <c r="P38" s="21"/>
      <c r="Q38" s="21"/>
      <c r="R38" s="21"/>
      <c r="S38" s="21">
        <f t="shared" si="33"/>
        <v>141261.05658999999</v>
      </c>
      <c r="T38" s="21">
        <f t="shared" si="34"/>
        <v>0</v>
      </c>
      <c r="U38" s="21">
        <f t="shared" si="41"/>
        <v>141261.05658999999</v>
      </c>
      <c r="V38" s="162"/>
      <c r="W38" s="162"/>
      <c r="X38" s="162"/>
      <c r="Y38" s="162"/>
      <c r="Z38" s="162"/>
      <c r="AA38" s="162"/>
      <c r="AB38" s="162"/>
      <c r="AC38" s="162"/>
      <c r="AD38" s="57"/>
      <c r="AE38" s="21"/>
      <c r="AF38" s="21"/>
      <c r="AG38" s="21"/>
      <c r="AH38" s="21"/>
      <c r="AI38" s="21"/>
      <c r="AJ38" s="21"/>
      <c r="AK38" s="21"/>
      <c r="AL38" s="21"/>
      <c r="AM38" s="14"/>
    </row>
    <row r="39" spans="1:39" s="9" customFormat="1" ht="99" x14ac:dyDescent="0.2">
      <c r="A39" s="46">
        <f t="shared" si="42"/>
        <v>12</v>
      </c>
      <c r="B39" s="20" t="s">
        <v>58</v>
      </c>
      <c r="C39" s="87"/>
      <c r="D39" s="78" t="s">
        <v>62</v>
      </c>
      <c r="E39" s="78" t="s">
        <v>48</v>
      </c>
      <c r="F39" s="78" t="s">
        <v>49</v>
      </c>
      <c r="G39" s="8" t="s">
        <v>57</v>
      </c>
      <c r="H39" s="78" t="s">
        <v>56</v>
      </c>
      <c r="I39" s="8">
        <v>1332321.56</v>
      </c>
      <c r="J39" s="8" t="s">
        <v>50</v>
      </c>
      <c r="K39" s="8" t="s">
        <v>51</v>
      </c>
      <c r="L39" s="41" t="s">
        <v>69</v>
      </c>
      <c r="M39" s="21">
        <f t="shared" si="37"/>
        <v>765556.9</v>
      </c>
      <c r="N39" s="21">
        <v>0</v>
      </c>
      <c r="O39" s="21">
        <f>765556.9</f>
        <v>765556.9</v>
      </c>
      <c r="P39" s="21"/>
      <c r="Q39" s="21"/>
      <c r="R39" s="21"/>
      <c r="S39" s="21">
        <f t="shared" si="33"/>
        <v>765556.9</v>
      </c>
      <c r="T39" s="21">
        <f t="shared" si="34"/>
        <v>0</v>
      </c>
      <c r="U39" s="21">
        <f t="shared" si="41"/>
        <v>765556.9</v>
      </c>
      <c r="V39" s="21">
        <f t="shared" si="43"/>
        <v>147380</v>
      </c>
      <c r="W39" s="21">
        <v>0</v>
      </c>
      <c r="X39" s="21">
        <f>147380</f>
        <v>147380</v>
      </c>
      <c r="Y39" s="21"/>
      <c r="Z39" s="21"/>
      <c r="AA39" s="21"/>
      <c r="AB39" s="21">
        <f t="shared" si="44"/>
        <v>147380</v>
      </c>
      <c r="AC39" s="21">
        <f t="shared" si="45"/>
        <v>0</v>
      </c>
      <c r="AD39" s="14">
        <f t="shared" si="46"/>
        <v>147380</v>
      </c>
      <c r="AE39" s="21"/>
      <c r="AF39" s="21"/>
      <c r="AG39" s="21"/>
      <c r="AH39" s="21"/>
      <c r="AI39" s="21"/>
      <c r="AJ39" s="21"/>
      <c r="AK39" s="21"/>
      <c r="AL39" s="21"/>
      <c r="AM39" s="14"/>
    </row>
    <row r="40" spans="1:39" s="92" customFormat="1" ht="20.25" x14ac:dyDescent="0.2">
      <c r="A40" s="88"/>
      <c r="B40" s="89" t="s">
        <v>70</v>
      </c>
      <c r="C40" s="90"/>
      <c r="D40" s="164"/>
      <c r="E40" s="164"/>
      <c r="F40" s="164"/>
      <c r="G40" s="164"/>
      <c r="H40" s="164"/>
      <c r="I40" s="11"/>
      <c r="J40" s="11"/>
      <c r="K40" s="11"/>
      <c r="L40" s="58"/>
      <c r="M40" s="164"/>
      <c r="N40" s="164"/>
      <c r="O40" s="164"/>
      <c r="P40" s="164"/>
      <c r="Q40" s="164"/>
      <c r="R40" s="164"/>
      <c r="S40" s="164"/>
      <c r="T40" s="164"/>
      <c r="U40" s="16"/>
      <c r="V40" s="165"/>
      <c r="W40" s="165"/>
      <c r="X40" s="165"/>
      <c r="Y40" s="165"/>
      <c r="Z40" s="165"/>
      <c r="AA40" s="165"/>
      <c r="AB40" s="165"/>
      <c r="AC40" s="165"/>
      <c r="AD40" s="91"/>
      <c r="AE40" s="164"/>
      <c r="AF40" s="164"/>
      <c r="AG40" s="164"/>
      <c r="AH40" s="164"/>
      <c r="AI40" s="164"/>
      <c r="AJ40" s="164"/>
      <c r="AK40" s="164"/>
      <c r="AL40" s="164"/>
      <c r="AM40" s="16"/>
    </row>
    <row r="41" spans="1:39" s="9" customFormat="1" ht="49.5" x14ac:dyDescent="0.2">
      <c r="A41" s="46">
        <f>A39+1</f>
        <v>13</v>
      </c>
      <c r="B41" s="20" t="s">
        <v>285</v>
      </c>
      <c r="C41" s="87"/>
      <c r="D41" s="78" t="s">
        <v>62</v>
      </c>
      <c r="E41" s="78" t="s">
        <v>48</v>
      </c>
      <c r="F41" s="78" t="s">
        <v>49</v>
      </c>
      <c r="G41" s="8" t="s">
        <v>57</v>
      </c>
      <c r="H41" s="78" t="s">
        <v>56</v>
      </c>
      <c r="I41" s="8" t="s">
        <v>51</v>
      </c>
      <c r="J41" s="8" t="s">
        <v>51</v>
      </c>
      <c r="K41" s="8" t="s">
        <v>51</v>
      </c>
      <c r="L41" s="41">
        <v>2025</v>
      </c>
      <c r="M41" s="21">
        <f t="shared" si="37"/>
        <v>26000</v>
      </c>
      <c r="N41" s="21">
        <v>0</v>
      </c>
      <c r="O41" s="21">
        <v>26000</v>
      </c>
      <c r="P41" s="21"/>
      <c r="Q41" s="21"/>
      <c r="R41" s="21"/>
      <c r="S41" s="21">
        <f t="shared" si="33"/>
        <v>26000</v>
      </c>
      <c r="T41" s="21">
        <f t="shared" si="34"/>
        <v>0</v>
      </c>
      <c r="U41" s="21">
        <f t="shared" si="41"/>
        <v>26000</v>
      </c>
      <c r="V41" s="162"/>
      <c r="W41" s="162"/>
      <c r="X41" s="162"/>
      <c r="Y41" s="162"/>
      <c r="Z41" s="162"/>
      <c r="AA41" s="162"/>
      <c r="AB41" s="162"/>
      <c r="AC41" s="162"/>
      <c r="AD41" s="57"/>
      <c r="AE41" s="21"/>
      <c r="AF41" s="21"/>
      <c r="AG41" s="21"/>
      <c r="AH41" s="21"/>
      <c r="AI41" s="21"/>
      <c r="AJ41" s="21"/>
      <c r="AK41" s="21"/>
      <c r="AL41" s="21"/>
      <c r="AM41" s="14"/>
    </row>
    <row r="42" spans="1:39" s="92" customFormat="1" ht="20.25" x14ac:dyDescent="0.2">
      <c r="A42" s="88"/>
      <c r="B42" s="89" t="s">
        <v>70</v>
      </c>
      <c r="C42" s="90"/>
      <c r="D42" s="164"/>
      <c r="E42" s="164"/>
      <c r="F42" s="164"/>
      <c r="G42" s="164"/>
      <c r="H42" s="164"/>
      <c r="I42" s="11"/>
      <c r="J42" s="11"/>
      <c r="K42" s="11"/>
      <c r="L42" s="58"/>
      <c r="M42" s="164">
        <f t="shared" si="37"/>
        <v>26000</v>
      </c>
      <c r="N42" s="164">
        <v>0</v>
      </c>
      <c r="O42" s="164">
        <v>26000</v>
      </c>
      <c r="P42" s="164"/>
      <c r="Q42" s="164"/>
      <c r="R42" s="164"/>
      <c r="S42" s="164">
        <f t="shared" si="33"/>
        <v>26000</v>
      </c>
      <c r="T42" s="164">
        <f t="shared" si="34"/>
        <v>0</v>
      </c>
      <c r="U42" s="164">
        <f t="shared" si="41"/>
        <v>26000</v>
      </c>
      <c r="V42" s="165"/>
      <c r="W42" s="165"/>
      <c r="X42" s="165"/>
      <c r="Y42" s="165"/>
      <c r="Z42" s="165"/>
      <c r="AA42" s="165"/>
      <c r="AB42" s="165"/>
      <c r="AC42" s="165"/>
      <c r="AD42" s="91"/>
      <c r="AE42" s="164"/>
      <c r="AF42" s="164"/>
      <c r="AG42" s="164"/>
      <c r="AH42" s="164"/>
      <c r="AI42" s="164"/>
      <c r="AJ42" s="164"/>
      <c r="AK42" s="164"/>
      <c r="AL42" s="164"/>
      <c r="AM42" s="16"/>
    </row>
    <row r="43" spans="1:39" s="94" customFormat="1" ht="82.5" x14ac:dyDescent="0.2">
      <c r="A43" s="40">
        <f>A41+1</f>
        <v>14</v>
      </c>
      <c r="B43" s="35" t="s">
        <v>286</v>
      </c>
      <c r="C43" s="93"/>
      <c r="D43" s="17" t="s">
        <v>62</v>
      </c>
      <c r="E43" s="17" t="s">
        <v>48</v>
      </c>
      <c r="F43" s="17" t="s">
        <v>72</v>
      </c>
      <c r="G43" s="17" t="s">
        <v>55</v>
      </c>
      <c r="H43" s="17" t="s">
        <v>56</v>
      </c>
      <c r="I43" s="17">
        <v>231844.48000000001</v>
      </c>
      <c r="J43" s="17" t="s">
        <v>50</v>
      </c>
      <c r="K43" s="17" t="s">
        <v>50</v>
      </c>
      <c r="L43" s="44" t="s">
        <v>287</v>
      </c>
      <c r="M43" s="78">
        <f t="shared" si="37"/>
        <v>115922.24000000001</v>
      </c>
      <c r="N43" s="78">
        <v>0</v>
      </c>
      <c r="O43" s="78">
        <v>115922.24000000001</v>
      </c>
      <c r="P43" s="21"/>
      <c r="Q43" s="21"/>
      <c r="R43" s="21"/>
      <c r="S43" s="78">
        <f t="shared" si="33"/>
        <v>115922.24000000001</v>
      </c>
      <c r="T43" s="78">
        <f t="shared" si="34"/>
        <v>0</v>
      </c>
      <c r="U43" s="78">
        <f t="shared" si="41"/>
        <v>115922.24000000001</v>
      </c>
      <c r="V43" s="78">
        <f t="shared" si="43"/>
        <v>115922.2</v>
      </c>
      <c r="W43" s="78">
        <v>0</v>
      </c>
      <c r="X43" s="78">
        <v>115922.2</v>
      </c>
      <c r="Y43" s="21">
        <f>Z43+AA43</f>
        <v>-14538.679840000001</v>
      </c>
      <c r="Z43" s="21">
        <v>0</v>
      </c>
      <c r="AA43" s="21">
        <v>-14538.679840000001</v>
      </c>
      <c r="AB43" s="78">
        <f t="shared" si="44"/>
        <v>101383.52016</v>
      </c>
      <c r="AC43" s="78">
        <f t="shared" si="45"/>
        <v>0</v>
      </c>
      <c r="AD43" s="78">
        <f t="shared" si="46"/>
        <v>101383.52016</v>
      </c>
      <c r="AE43" s="78"/>
      <c r="AF43" s="78"/>
      <c r="AG43" s="78"/>
      <c r="AH43" s="78"/>
      <c r="AI43" s="78"/>
      <c r="AJ43" s="78"/>
      <c r="AK43" s="78"/>
      <c r="AL43" s="78"/>
      <c r="AM43" s="60"/>
    </row>
    <row r="44" spans="1:39" s="10" customFormat="1" ht="51.75" x14ac:dyDescent="0.2">
      <c r="A44" s="37"/>
      <c r="B44" s="29" t="s">
        <v>77</v>
      </c>
      <c r="C44" s="166"/>
      <c r="D44" s="167"/>
      <c r="E44" s="29"/>
      <c r="F44" s="29"/>
      <c r="G44" s="29"/>
      <c r="H44" s="29"/>
      <c r="I44" s="11"/>
      <c r="J44" s="11"/>
      <c r="K44" s="11"/>
      <c r="L44" s="43"/>
      <c r="M44" s="161"/>
      <c r="N44" s="161"/>
      <c r="O44" s="161"/>
      <c r="P44" s="161"/>
      <c r="Q44" s="161"/>
      <c r="R44" s="161"/>
      <c r="S44" s="161"/>
      <c r="T44" s="161"/>
      <c r="U44" s="12"/>
      <c r="V44" s="116"/>
      <c r="W44" s="116"/>
      <c r="X44" s="116"/>
      <c r="Y44" s="116"/>
      <c r="Z44" s="116"/>
      <c r="AA44" s="116"/>
      <c r="AB44" s="116"/>
      <c r="AC44" s="116"/>
      <c r="AD44" s="30"/>
      <c r="AE44" s="161"/>
      <c r="AF44" s="161"/>
      <c r="AG44" s="161"/>
      <c r="AH44" s="161"/>
      <c r="AI44" s="161"/>
      <c r="AJ44" s="161"/>
      <c r="AK44" s="161"/>
      <c r="AL44" s="161"/>
      <c r="AM44" s="12"/>
    </row>
    <row r="45" spans="1:39" s="10" customFormat="1" ht="33" x14ac:dyDescent="0.2">
      <c r="A45" s="37"/>
      <c r="B45" s="26" t="s">
        <v>89</v>
      </c>
      <c r="C45" s="27"/>
      <c r="D45" s="26"/>
      <c r="E45" s="26"/>
      <c r="F45" s="26"/>
      <c r="G45" s="26"/>
      <c r="H45" s="26"/>
      <c r="I45" s="8"/>
      <c r="J45" s="8"/>
      <c r="K45" s="8"/>
      <c r="L45" s="42"/>
      <c r="M45" s="21"/>
      <c r="N45" s="21"/>
      <c r="O45" s="21"/>
      <c r="P45" s="21"/>
      <c r="Q45" s="21"/>
      <c r="R45" s="21"/>
      <c r="S45" s="21"/>
      <c r="T45" s="21"/>
      <c r="U45" s="14"/>
      <c r="V45" s="116"/>
      <c r="W45" s="116"/>
      <c r="X45" s="116"/>
      <c r="Y45" s="116"/>
      <c r="Z45" s="116"/>
      <c r="AA45" s="116"/>
      <c r="AB45" s="116"/>
      <c r="AC45" s="116"/>
      <c r="AD45" s="30"/>
      <c r="AE45" s="21"/>
      <c r="AF45" s="21"/>
      <c r="AG45" s="21"/>
      <c r="AH45" s="21"/>
      <c r="AI45" s="21"/>
      <c r="AJ45" s="21"/>
      <c r="AK45" s="21"/>
      <c r="AL45" s="21"/>
      <c r="AM45" s="14"/>
    </row>
    <row r="46" spans="1:39" s="95" customFormat="1" ht="46.5" customHeight="1" x14ac:dyDescent="0.2">
      <c r="A46" s="146"/>
      <c r="B46" s="29" t="s">
        <v>90</v>
      </c>
      <c r="C46" s="27"/>
      <c r="D46" s="26"/>
      <c r="E46" s="26"/>
      <c r="F46" s="26"/>
      <c r="G46" s="26"/>
      <c r="H46" s="26"/>
      <c r="I46" s="26"/>
      <c r="J46" s="26"/>
      <c r="K46" s="26"/>
      <c r="L46" s="42"/>
      <c r="M46" s="161"/>
      <c r="N46" s="161"/>
      <c r="O46" s="161"/>
      <c r="P46" s="161"/>
      <c r="Q46" s="161"/>
      <c r="R46" s="161"/>
      <c r="S46" s="161"/>
      <c r="T46" s="161"/>
      <c r="U46" s="12"/>
      <c r="V46" s="168"/>
      <c r="W46" s="168"/>
      <c r="X46" s="168"/>
      <c r="Y46" s="168"/>
      <c r="Z46" s="168"/>
      <c r="AA46" s="168"/>
      <c r="AB46" s="168"/>
      <c r="AC46" s="168"/>
      <c r="AD46" s="59"/>
      <c r="AE46" s="161"/>
      <c r="AF46" s="161"/>
      <c r="AG46" s="161"/>
      <c r="AH46" s="161"/>
      <c r="AI46" s="161"/>
      <c r="AJ46" s="161"/>
      <c r="AK46" s="161"/>
      <c r="AL46" s="161"/>
      <c r="AM46" s="12"/>
    </row>
    <row r="47" spans="1:39" s="9" customFormat="1" ht="115.5" x14ac:dyDescent="0.2">
      <c r="A47" s="37">
        <f>A43+1</f>
        <v>15</v>
      </c>
      <c r="B47" s="20" t="s">
        <v>353</v>
      </c>
      <c r="C47" s="7"/>
      <c r="D47" s="8" t="s">
        <v>91</v>
      </c>
      <c r="E47" s="44" t="s">
        <v>117</v>
      </c>
      <c r="F47" s="44" t="s">
        <v>49</v>
      </c>
      <c r="G47" s="8" t="s">
        <v>79</v>
      </c>
      <c r="H47" s="8" t="s">
        <v>59</v>
      </c>
      <c r="I47" s="8">
        <v>4393.8</v>
      </c>
      <c r="J47" s="8" t="s">
        <v>50</v>
      </c>
      <c r="K47" s="8" t="s">
        <v>51</v>
      </c>
      <c r="L47" s="41">
        <v>2025</v>
      </c>
      <c r="M47" s="21"/>
      <c r="N47" s="21"/>
      <c r="O47" s="21"/>
      <c r="P47" s="21">
        <f>Q47+R47</f>
        <v>3951.3999999999996</v>
      </c>
      <c r="Q47" s="21">
        <f>5598.9-1687</f>
        <v>3911.8999999999996</v>
      </c>
      <c r="R47" s="21">
        <f>56.5-17</f>
        <v>39.5</v>
      </c>
      <c r="S47" s="21">
        <f>T47+U47</f>
        <v>3951.3999999999996</v>
      </c>
      <c r="T47" s="21">
        <f>N47+Q47</f>
        <v>3911.8999999999996</v>
      </c>
      <c r="U47" s="21">
        <f>O47+R47</f>
        <v>39.5</v>
      </c>
      <c r="V47" s="21"/>
      <c r="W47" s="21"/>
      <c r="X47" s="21"/>
      <c r="Y47" s="21"/>
      <c r="Z47" s="21"/>
      <c r="AA47" s="21"/>
      <c r="AB47" s="21"/>
      <c r="AC47" s="78"/>
      <c r="AD47" s="78"/>
      <c r="AE47" s="21"/>
      <c r="AF47" s="21"/>
      <c r="AG47" s="21"/>
      <c r="AH47" s="21"/>
      <c r="AI47" s="21"/>
      <c r="AJ47" s="21"/>
      <c r="AK47" s="21"/>
      <c r="AL47" s="78"/>
      <c r="AM47" s="60"/>
    </row>
    <row r="48" spans="1:39" s="9" customFormat="1" ht="115.5" x14ac:dyDescent="0.2">
      <c r="A48" s="37">
        <f>A47+1</f>
        <v>16</v>
      </c>
      <c r="B48" s="20" t="s">
        <v>354</v>
      </c>
      <c r="C48" s="7"/>
      <c r="D48" s="8" t="s">
        <v>91</v>
      </c>
      <c r="E48" s="44" t="s">
        <v>117</v>
      </c>
      <c r="F48" s="44" t="s">
        <v>49</v>
      </c>
      <c r="G48" s="8" t="s">
        <v>79</v>
      </c>
      <c r="H48" s="8" t="s">
        <v>59</v>
      </c>
      <c r="I48" s="8">
        <v>15974.1</v>
      </c>
      <c r="J48" s="8" t="s">
        <v>50</v>
      </c>
      <c r="K48" s="8" t="s">
        <v>51</v>
      </c>
      <c r="L48" s="41">
        <v>2025</v>
      </c>
      <c r="M48" s="21"/>
      <c r="N48" s="21"/>
      <c r="O48" s="21"/>
      <c r="P48" s="21">
        <f>Q48+R48</f>
        <v>14365.9</v>
      </c>
      <c r="Q48" s="21">
        <f>14280.3-58.1</f>
        <v>14222.199999999999</v>
      </c>
      <c r="R48" s="21">
        <f>144.3-0.6</f>
        <v>143.70000000000002</v>
      </c>
      <c r="S48" s="21">
        <f>T48+U48</f>
        <v>14365.9</v>
      </c>
      <c r="T48" s="21">
        <f>N48+Q48</f>
        <v>14222.199999999999</v>
      </c>
      <c r="U48" s="21">
        <f>O48+R48</f>
        <v>143.70000000000002</v>
      </c>
      <c r="V48" s="21"/>
      <c r="W48" s="21"/>
      <c r="X48" s="21"/>
      <c r="Y48" s="21"/>
      <c r="Z48" s="21"/>
      <c r="AA48" s="21"/>
      <c r="AB48" s="21"/>
      <c r="AC48" s="78"/>
      <c r="AD48" s="78"/>
      <c r="AE48" s="21"/>
      <c r="AF48" s="21"/>
      <c r="AG48" s="21"/>
      <c r="AH48" s="21"/>
      <c r="AI48" s="21"/>
      <c r="AJ48" s="21"/>
      <c r="AK48" s="21"/>
      <c r="AL48" s="78"/>
      <c r="AM48" s="60"/>
    </row>
    <row r="49" spans="1:39" s="96" customFormat="1" ht="20.25" x14ac:dyDescent="0.2">
      <c r="A49" s="38"/>
      <c r="B49" s="26" t="s">
        <v>80</v>
      </c>
      <c r="C49" s="27"/>
      <c r="D49" s="26"/>
      <c r="E49" s="26"/>
      <c r="F49" s="26"/>
      <c r="G49" s="26"/>
      <c r="H49" s="26"/>
      <c r="I49" s="8"/>
      <c r="J49" s="8"/>
      <c r="K49" s="8"/>
      <c r="L49" s="160"/>
      <c r="M49" s="161">
        <f>M53+M54+M55+M56+M57+M58+M59+M63</f>
        <v>643078.79999999993</v>
      </c>
      <c r="N49" s="161">
        <f t="shared" ref="N49:AM49" si="50">N53+N54+N55+N56+N57+N58+N59+N63</f>
        <v>348989.8</v>
      </c>
      <c r="O49" s="161">
        <f t="shared" si="50"/>
        <v>294089</v>
      </c>
      <c r="P49" s="161">
        <f t="shared" si="50"/>
        <v>0</v>
      </c>
      <c r="Q49" s="161">
        <f t="shared" si="50"/>
        <v>0</v>
      </c>
      <c r="R49" s="161">
        <f t="shared" si="50"/>
        <v>0</v>
      </c>
      <c r="S49" s="161">
        <f t="shared" si="50"/>
        <v>643078.79999999993</v>
      </c>
      <c r="T49" s="161">
        <f t="shared" si="50"/>
        <v>348989.8</v>
      </c>
      <c r="U49" s="161">
        <f t="shared" si="50"/>
        <v>294089</v>
      </c>
      <c r="V49" s="161">
        <f t="shared" si="50"/>
        <v>633331.69999999995</v>
      </c>
      <c r="W49" s="161">
        <f t="shared" si="50"/>
        <v>534657.5</v>
      </c>
      <c r="X49" s="161">
        <f t="shared" si="50"/>
        <v>98674.2</v>
      </c>
      <c r="Y49" s="161">
        <f t="shared" si="50"/>
        <v>0</v>
      </c>
      <c r="Z49" s="161">
        <f t="shared" si="50"/>
        <v>0</v>
      </c>
      <c r="AA49" s="161">
        <f t="shared" si="50"/>
        <v>0</v>
      </c>
      <c r="AB49" s="161">
        <f t="shared" si="50"/>
        <v>633331.69999999995</v>
      </c>
      <c r="AC49" s="161">
        <f t="shared" si="50"/>
        <v>534657.5</v>
      </c>
      <c r="AD49" s="161">
        <f t="shared" si="50"/>
        <v>98674.2</v>
      </c>
      <c r="AE49" s="161">
        <f t="shared" si="50"/>
        <v>503811.8</v>
      </c>
      <c r="AF49" s="161">
        <f t="shared" si="50"/>
        <v>348657.5</v>
      </c>
      <c r="AG49" s="161">
        <f t="shared" si="50"/>
        <v>155154.29999999999</v>
      </c>
      <c r="AH49" s="161">
        <f t="shared" si="50"/>
        <v>0</v>
      </c>
      <c r="AI49" s="161">
        <f t="shared" si="50"/>
        <v>0</v>
      </c>
      <c r="AJ49" s="161">
        <f t="shared" si="50"/>
        <v>0</v>
      </c>
      <c r="AK49" s="161">
        <f t="shared" si="50"/>
        <v>503811.8</v>
      </c>
      <c r="AL49" s="161">
        <f t="shared" si="50"/>
        <v>348657.5</v>
      </c>
      <c r="AM49" s="12">
        <f t="shared" si="50"/>
        <v>155154.29999999999</v>
      </c>
    </row>
    <row r="50" spans="1:39" s="96" customFormat="1" ht="34.5" x14ac:dyDescent="0.2">
      <c r="A50" s="38"/>
      <c r="B50" s="29" t="s">
        <v>81</v>
      </c>
      <c r="C50" s="28"/>
      <c r="D50" s="29"/>
      <c r="E50" s="29"/>
      <c r="F50" s="29"/>
      <c r="G50" s="29"/>
      <c r="H50" s="29"/>
      <c r="I50" s="11"/>
      <c r="J50" s="11"/>
      <c r="K50" s="11"/>
      <c r="L50" s="42"/>
      <c r="M50" s="161"/>
      <c r="N50" s="161"/>
      <c r="O50" s="161"/>
      <c r="P50" s="161"/>
      <c r="Q50" s="161"/>
      <c r="R50" s="161"/>
      <c r="S50" s="161"/>
      <c r="T50" s="161"/>
      <c r="U50" s="12"/>
      <c r="V50" s="159"/>
      <c r="W50" s="159"/>
      <c r="X50" s="159"/>
      <c r="Y50" s="159"/>
      <c r="Z50" s="159"/>
      <c r="AA50" s="159"/>
      <c r="AB50" s="159"/>
      <c r="AC50" s="159"/>
      <c r="AD50" s="55"/>
      <c r="AE50" s="161"/>
      <c r="AF50" s="161"/>
      <c r="AG50" s="161"/>
      <c r="AH50" s="161"/>
      <c r="AI50" s="161"/>
      <c r="AJ50" s="161"/>
      <c r="AK50" s="161"/>
      <c r="AL50" s="161"/>
      <c r="AM50" s="12"/>
    </row>
    <row r="51" spans="1:39" s="10" customFormat="1" ht="49.5" x14ac:dyDescent="0.2">
      <c r="A51" s="37"/>
      <c r="B51" s="26" t="s">
        <v>78</v>
      </c>
      <c r="C51" s="27"/>
      <c r="D51" s="26"/>
      <c r="E51" s="26"/>
      <c r="F51" s="26"/>
      <c r="G51" s="26"/>
      <c r="H51" s="26"/>
      <c r="I51" s="8"/>
      <c r="J51" s="8"/>
      <c r="K51" s="8"/>
      <c r="L51" s="42"/>
      <c r="M51" s="21"/>
      <c r="N51" s="21"/>
      <c r="O51" s="21"/>
      <c r="P51" s="21"/>
      <c r="Q51" s="21"/>
      <c r="R51" s="21"/>
      <c r="S51" s="21"/>
      <c r="T51" s="21"/>
      <c r="U51" s="14"/>
      <c r="V51" s="116"/>
      <c r="W51" s="116"/>
      <c r="X51" s="116"/>
      <c r="Y51" s="116"/>
      <c r="Z51" s="116"/>
      <c r="AA51" s="116"/>
      <c r="AB51" s="116"/>
      <c r="AC51" s="116"/>
      <c r="AD51" s="30"/>
      <c r="AE51" s="21"/>
      <c r="AF51" s="21"/>
      <c r="AG51" s="21"/>
      <c r="AH51" s="21"/>
      <c r="AI51" s="21"/>
      <c r="AJ51" s="21"/>
      <c r="AK51" s="21"/>
      <c r="AL51" s="21"/>
      <c r="AM51" s="14"/>
    </row>
    <row r="52" spans="1:39" s="10" customFormat="1" ht="20.25" x14ac:dyDescent="0.2">
      <c r="A52" s="37"/>
      <c r="B52" s="29" t="s">
        <v>61</v>
      </c>
      <c r="C52" s="27"/>
      <c r="D52" s="26"/>
      <c r="E52" s="26"/>
      <c r="F52" s="26"/>
      <c r="G52" s="26"/>
      <c r="H52" s="26"/>
      <c r="I52" s="8"/>
      <c r="J52" s="8"/>
      <c r="K52" s="8"/>
      <c r="L52" s="42"/>
      <c r="M52" s="21"/>
      <c r="N52" s="21"/>
      <c r="O52" s="21"/>
      <c r="P52" s="21"/>
      <c r="Q52" s="21"/>
      <c r="R52" s="21"/>
      <c r="S52" s="21"/>
      <c r="T52" s="21"/>
      <c r="U52" s="14"/>
      <c r="V52" s="116"/>
      <c r="W52" s="116"/>
      <c r="X52" s="116"/>
      <c r="Y52" s="116"/>
      <c r="Z52" s="116"/>
      <c r="AA52" s="116"/>
      <c r="AB52" s="116"/>
      <c r="AC52" s="116"/>
      <c r="AD52" s="30"/>
      <c r="AE52" s="21"/>
      <c r="AF52" s="21"/>
      <c r="AG52" s="21"/>
      <c r="AH52" s="21"/>
      <c r="AI52" s="21"/>
      <c r="AJ52" s="21"/>
      <c r="AK52" s="21"/>
      <c r="AL52" s="21"/>
      <c r="AM52" s="14"/>
    </row>
    <row r="53" spans="1:39" s="9" customFormat="1" ht="82.5" x14ac:dyDescent="0.2">
      <c r="A53" s="37">
        <f>A48+1</f>
        <v>17</v>
      </c>
      <c r="B53" s="20" t="s">
        <v>84</v>
      </c>
      <c r="C53" s="97" t="s">
        <v>251</v>
      </c>
      <c r="D53" s="8" t="s">
        <v>62</v>
      </c>
      <c r="E53" s="8" t="s">
        <v>48</v>
      </c>
      <c r="F53" s="8" t="s">
        <v>76</v>
      </c>
      <c r="G53" s="8" t="s">
        <v>248</v>
      </c>
      <c r="H53" s="8" t="s">
        <v>56</v>
      </c>
      <c r="I53" s="8">
        <v>186007.98</v>
      </c>
      <c r="J53" s="8" t="s">
        <v>50</v>
      </c>
      <c r="K53" s="8" t="s">
        <v>51</v>
      </c>
      <c r="L53" s="41">
        <v>2026</v>
      </c>
      <c r="M53" s="78"/>
      <c r="N53" s="78"/>
      <c r="O53" s="78"/>
      <c r="P53" s="78"/>
      <c r="Q53" s="78"/>
      <c r="R53" s="78"/>
      <c r="S53" s="21"/>
      <c r="T53" s="21"/>
      <c r="U53" s="14"/>
      <c r="V53" s="21">
        <f t="shared" ref="V53:V54" si="51">W53+X53</f>
        <v>200000</v>
      </c>
      <c r="W53" s="21">
        <v>186000</v>
      </c>
      <c r="X53" s="21">
        <v>14000</v>
      </c>
      <c r="Y53" s="21"/>
      <c r="Z53" s="21"/>
      <c r="AA53" s="21"/>
      <c r="AB53" s="21">
        <f t="shared" ref="AB53:AB54" si="52">AC53+AD53</f>
        <v>200000</v>
      </c>
      <c r="AC53" s="78">
        <f t="shared" ref="AC53:AC54" si="53">W53+Z53</f>
        <v>186000</v>
      </c>
      <c r="AD53" s="60">
        <f t="shared" ref="AD53:AD54" si="54">X53+AA53</f>
        <v>14000</v>
      </c>
      <c r="AE53" s="78"/>
      <c r="AF53" s="78"/>
      <c r="AG53" s="78"/>
      <c r="AH53" s="78"/>
      <c r="AI53" s="78"/>
      <c r="AJ53" s="78"/>
      <c r="AK53" s="21"/>
      <c r="AL53" s="21"/>
      <c r="AM53" s="14"/>
    </row>
    <row r="54" spans="1:39" s="94" customFormat="1" ht="66" x14ac:dyDescent="0.2">
      <c r="A54" s="40">
        <f>A53+1</f>
        <v>18</v>
      </c>
      <c r="B54" s="98" t="s">
        <v>288</v>
      </c>
      <c r="C54" s="169"/>
      <c r="D54" s="17" t="s">
        <v>62</v>
      </c>
      <c r="E54" s="17" t="s">
        <v>82</v>
      </c>
      <c r="F54" s="17" t="s">
        <v>54</v>
      </c>
      <c r="G54" s="17" t="s">
        <v>258</v>
      </c>
      <c r="H54" s="17" t="s">
        <v>56</v>
      </c>
      <c r="I54" s="17">
        <v>1938800.15</v>
      </c>
      <c r="J54" s="8" t="s">
        <v>50</v>
      </c>
      <c r="K54" s="8" t="s">
        <v>51</v>
      </c>
      <c r="L54" s="44" t="s">
        <v>287</v>
      </c>
      <c r="M54" s="78">
        <f t="shared" ref="M54:M59" si="55">N54+O54</f>
        <v>291603.20000000001</v>
      </c>
      <c r="N54" s="78">
        <v>275050</v>
      </c>
      <c r="O54" s="78">
        <v>16553.2</v>
      </c>
      <c r="P54" s="78"/>
      <c r="Q54" s="78"/>
      <c r="R54" s="78"/>
      <c r="S54" s="78">
        <f t="shared" ref="S54:S59" si="56">T54+U54</f>
        <v>291603.20000000001</v>
      </c>
      <c r="T54" s="78">
        <f t="shared" ref="T54:T59" si="57">N54+Q54</f>
        <v>275050</v>
      </c>
      <c r="U54" s="78">
        <f t="shared" ref="U54:U59" si="58">O54+R54</f>
        <v>16553.2</v>
      </c>
      <c r="V54" s="78">
        <f t="shared" si="51"/>
        <v>358980.7</v>
      </c>
      <c r="W54" s="78">
        <v>275050</v>
      </c>
      <c r="X54" s="78">
        <v>83930.7</v>
      </c>
      <c r="Y54" s="78"/>
      <c r="Z54" s="78"/>
      <c r="AA54" s="78"/>
      <c r="AB54" s="78">
        <f t="shared" si="52"/>
        <v>358980.7</v>
      </c>
      <c r="AC54" s="78">
        <f t="shared" si="53"/>
        <v>275050</v>
      </c>
      <c r="AD54" s="78">
        <f t="shared" si="54"/>
        <v>83930.7</v>
      </c>
      <c r="AE54" s="78">
        <f t="shared" ref="AE54" si="59">AF54+AG54</f>
        <v>429460.8</v>
      </c>
      <c r="AF54" s="78">
        <v>275050</v>
      </c>
      <c r="AG54" s="78">
        <v>154410.79999999999</v>
      </c>
      <c r="AH54" s="78"/>
      <c r="AI54" s="78"/>
      <c r="AJ54" s="78"/>
      <c r="AK54" s="78">
        <f t="shared" ref="AK54" si="60">AL54+AM54</f>
        <v>429460.8</v>
      </c>
      <c r="AL54" s="78">
        <f t="shared" ref="AL54" si="61">AF54+AI54</f>
        <v>275050</v>
      </c>
      <c r="AM54" s="60">
        <f t="shared" ref="AM54" si="62">AG54+AJ54</f>
        <v>154410.79999999999</v>
      </c>
    </row>
    <row r="55" spans="1:39" s="94" customFormat="1" ht="82.5" x14ac:dyDescent="0.2">
      <c r="A55" s="40">
        <f t="shared" ref="A55:A59" si="63">A54+1</f>
        <v>19</v>
      </c>
      <c r="B55" s="98" t="s">
        <v>355</v>
      </c>
      <c r="C55" s="169"/>
      <c r="D55" s="17" t="s">
        <v>62</v>
      </c>
      <c r="E55" s="17" t="s">
        <v>82</v>
      </c>
      <c r="F55" s="17" t="s">
        <v>54</v>
      </c>
      <c r="G55" s="17" t="s">
        <v>85</v>
      </c>
      <c r="H55" s="17" t="s">
        <v>56</v>
      </c>
      <c r="I55" s="17">
        <v>14202.8</v>
      </c>
      <c r="J55" s="8" t="s">
        <v>50</v>
      </c>
      <c r="K55" s="8" t="s">
        <v>51</v>
      </c>
      <c r="L55" s="44">
        <v>2025</v>
      </c>
      <c r="M55" s="78">
        <f t="shared" si="55"/>
        <v>14202.8</v>
      </c>
      <c r="N55" s="78">
        <v>0</v>
      </c>
      <c r="O55" s="78">
        <v>14202.8</v>
      </c>
      <c r="P55" s="78"/>
      <c r="Q55" s="78"/>
      <c r="R55" s="78"/>
      <c r="S55" s="78">
        <f t="shared" si="56"/>
        <v>14202.8</v>
      </c>
      <c r="T55" s="78">
        <f t="shared" si="57"/>
        <v>0</v>
      </c>
      <c r="U55" s="78">
        <f t="shared" si="58"/>
        <v>14202.8</v>
      </c>
      <c r="V55" s="79"/>
      <c r="W55" s="79"/>
      <c r="X55" s="79"/>
      <c r="Y55" s="79"/>
      <c r="Z55" s="79"/>
      <c r="AA55" s="79"/>
      <c r="AB55" s="79"/>
      <c r="AC55" s="79"/>
      <c r="AD55" s="36"/>
      <c r="AE55" s="78"/>
      <c r="AF55" s="78"/>
      <c r="AG55" s="78"/>
      <c r="AH55" s="78"/>
      <c r="AI55" s="78"/>
      <c r="AJ55" s="78"/>
      <c r="AK55" s="78"/>
      <c r="AL55" s="78"/>
      <c r="AM55" s="60"/>
    </row>
    <row r="56" spans="1:39" s="9" customFormat="1" ht="49.5" x14ac:dyDescent="0.2">
      <c r="A56" s="40">
        <f t="shared" si="63"/>
        <v>20</v>
      </c>
      <c r="B56" s="20" t="s">
        <v>86</v>
      </c>
      <c r="C56" s="7"/>
      <c r="D56" s="8" t="s">
        <v>62</v>
      </c>
      <c r="E56" s="8" t="s">
        <v>82</v>
      </c>
      <c r="F56" s="8" t="s">
        <v>54</v>
      </c>
      <c r="G56" s="17" t="s">
        <v>83</v>
      </c>
      <c r="H56" s="8" t="s">
        <v>56</v>
      </c>
      <c r="I56" s="8">
        <v>32379.61</v>
      </c>
      <c r="J56" s="8" t="s">
        <v>50</v>
      </c>
      <c r="K56" s="8" t="s">
        <v>51</v>
      </c>
      <c r="L56" s="44">
        <v>2025</v>
      </c>
      <c r="M56" s="78">
        <f t="shared" si="55"/>
        <v>28448.36</v>
      </c>
      <c r="N56" s="78">
        <v>0</v>
      </c>
      <c r="O56" s="78">
        <v>28448.36</v>
      </c>
      <c r="P56" s="78"/>
      <c r="Q56" s="78"/>
      <c r="R56" s="78"/>
      <c r="S56" s="78">
        <f t="shared" si="56"/>
        <v>28448.36</v>
      </c>
      <c r="T56" s="78">
        <f t="shared" si="57"/>
        <v>0</v>
      </c>
      <c r="U56" s="78">
        <f t="shared" si="58"/>
        <v>28448.36</v>
      </c>
      <c r="V56" s="162"/>
      <c r="W56" s="162"/>
      <c r="X56" s="162"/>
      <c r="Y56" s="162"/>
      <c r="Z56" s="162"/>
      <c r="AA56" s="162"/>
      <c r="AB56" s="162"/>
      <c r="AC56" s="162"/>
      <c r="AD56" s="57"/>
      <c r="AE56" s="78"/>
      <c r="AF56" s="78"/>
      <c r="AG56" s="78"/>
      <c r="AH56" s="78"/>
      <c r="AI56" s="78"/>
      <c r="AJ56" s="78"/>
      <c r="AK56" s="78"/>
      <c r="AL56" s="78"/>
      <c r="AM56" s="60"/>
    </row>
    <row r="57" spans="1:39" s="9" customFormat="1" ht="49.5" x14ac:dyDescent="0.2">
      <c r="A57" s="40">
        <f t="shared" si="63"/>
        <v>21</v>
      </c>
      <c r="B57" s="20" t="s">
        <v>87</v>
      </c>
      <c r="C57" s="7"/>
      <c r="D57" s="8" t="s">
        <v>62</v>
      </c>
      <c r="E57" s="8" t="s">
        <v>82</v>
      </c>
      <c r="F57" s="8" t="s">
        <v>54</v>
      </c>
      <c r="G57" s="17" t="s">
        <v>83</v>
      </c>
      <c r="H57" s="8" t="s">
        <v>56</v>
      </c>
      <c r="I57" s="8">
        <v>108990.71</v>
      </c>
      <c r="J57" s="8" t="s">
        <v>50</v>
      </c>
      <c r="K57" s="8" t="s">
        <v>51</v>
      </c>
      <c r="L57" s="44">
        <v>2025</v>
      </c>
      <c r="M57" s="78">
        <f t="shared" si="55"/>
        <v>74960.09</v>
      </c>
      <c r="N57" s="78">
        <v>0</v>
      </c>
      <c r="O57" s="78">
        <v>74960.09</v>
      </c>
      <c r="P57" s="78"/>
      <c r="Q57" s="78"/>
      <c r="R57" s="78"/>
      <c r="S57" s="78">
        <f t="shared" si="56"/>
        <v>74960.09</v>
      </c>
      <c r="T57" s="78">
        <f t="shared" si="57"/>
        <v>0</v>
      </c>
      <c r="U57" s="78">
        <f t="shared" si="58"/>
        <v>74960.09</v>
      </c>
      <c r="V57" s="162"/>
      <c r="W57" s="162"/>
      <c r="X57" s="162"/>
      <c r="Y57" s="162"/>
      <c r="Z57" s="162"/>
      <c r="AA57" s="162"/>
      <c r="AB57" s="162"/>
      <c r="AC57" s="162"/>
      <c r="AD57" s="57"/>
      <c r="AE57" s="78"/>
      <c r="AF57" s="78"/>
      <c r="AG57" s="78"/>
      <c r="AH57" s="78"/>
      <c r="AI57" s="78"/>
      <c r="AJ57" s="78"/>
      <c r="AK57" s="78"/>
      <c r="AL57" s="78"/>
      <c r="AM57" s="60"/>
    </row>
    <row r="58" spans="1:39" s="9" customFormat="1" ht="66" x14ac:dyDescent="0.2">
      <c r="A58" s="40">
        <f t="shared" si="63"/>
        <v>22</v>
      </c>
      <c r="B58" s="20" t="s">
        <v>289</v>
      </c>
      <c r="C58" s="8"/>
      <c r="D58" s="8" t="s">
        <v>62</v>
      </c>
      <c r="E58" s="8" t="s">
        <v>82</v>
      </c>
      <c r="F58" s="8" t="s">
        <v>54</v>
      </c>
      <c r="G58" s="8" t="s">
        <v>83</v>
      </c>
      <c r="H58" s="8" t="s">
        <v>56</v>
      </c>
      <c r="I58" s="8">
        <v>118419.4</v>
      </c>
      <c r="J58" s="8" t="s">
        <v>50</v>
      </c>
      <c r="K58" s="8" t="s">
        <v>51</v>
      </c>
      <c r="L58" s="41">
        <v>2025</v>
      </c>
      <c r="M58" s="78">
        <f t="shared" si="55"/>
        <v>78093.789999999994</v>
      </c>
      <c r="N58" s="78">
        <v>0</v>
      </c>
      <c r="O58" s="78">
        <v>78093.789999999994</v>
      </c>
      <c r="P58" s="78"/>
      <c r="Q58" s="78"/>
      <c r="R58" s="78"/>
      <c r="S58" s="78">
        <f t="shared" si="56"/>
        <v>78093.789999999994</v>
      </c>
      <c r="T58" s="78">
        <f t="shared" si="57"/>
        <v>0</v>
      </c>
      <c r="U58" s="78">
        <f t="shared" si="58"/>
        <v>78093.789999999994</v>
      </c>
      <c r="V58" s="162"/>
      <c r="W58" s="162"/>
      <c r="X58" s="162"/>
      <c r="Y58" s="162"/>
      <c r="Z58" s="162"/>
      <c r="AA58" s="162"/>
      <c r="AB58" s="162"/>
      <c r="AC58" s="162"/>
      <c r="AD58" s="57"/>
      <c r="AE58" s="78"/>
      <c r="AF58" s="78"/>
      <c r="AG58" s="78"/>
      <c r="AH58" s="78"/>
      <c r="AI58" s="78"/>
      <c r="AJ58" s="78"/>
      <c r="AK58" s="78"/>
      <c r="AL58" s="78"/>
      <c r="AM58" s="60"/>
    </row>
    <row r="59" spans="1:39" s="9" customFormat="1" ht="39.75" customHeight="1" x14ac:dyDescent="0.2">
      <c r="A59" s="40">
        <f t="shared" si="63"/>
        <v>23</v>
      </c>
      <c r="B59" s="20" t="s">
        <v>290</v>
      </c>
      <c r="C59" s="8"/>
      <c r="D59" s="8" t="s">
        <v>62</v>
      </c>
      <c r="E59" s="8" t="s">
        <v>82</v>
      </c>
      <c r="F59" s="8" t="s">
        <v>54</v>
      </c>
      <c r="G59" s="8" t="s">
        <v>83</v>
      </c>
      <c r="H59" s="8" t="s">
        <v>56</v>
      </c>
      <c r="I59" s="8">
        <v>101788.84</v>
      </c>
      <c r="J59" s="8" t="s">
        <v>50</v>
      </c>
      <c r="K59" s="8" t="s">
        <v>51</v>
      </c>
      <c r="L59" s="41">
        <v>2025</v>
      </c>
      <c r="M59" s="78">
        <f t="shared" si="55"/>
        <v>81083.86</v>
      </c>
      <c r="N59" s="78">
        <v>0</v>
      </c>
      <c r="O59" s="78">
        <v>81083.86</v>
      </c>
      <c r="P59" s="78"/>
      <c r="Q59" s="78"/>
      <c r="R59" s="78"/>
      <c r="S59" s="78">
        <f t="shared" si="56"/>
        <v>81083.86</v>
      </c>
      <c r="T59" s="78">
        <f t="shared" si="57"/>
        <v>0</v>
      </c>
      <c r="U59" s="78">
        <f t="shared" si="58"/>
        <v>81083.86</v>
      </c>
      <c r="V59" s="162"/>
      <c r="W59" s="162"/>
      <c r="X59" s="162"/>
      <c r="Y59" s="162"/>
      <c r="Z59" s="162"/>
      <c r="AA59" s="162"/>
      <c r="AB59" s="162"/>
      <c r="AC59" s="162"/>
      <c r="AD59" s="57"/>
      <c r="AE59" s="78"/>
      <c r="AF59" s="78"/>
      <c r="AG59" s="78"/>
      <c r="AH59" s="78"/>
      <c r="AI59" s="78"/>
      <c r="AJ59" s="78"/>
      <c r="AK59" s="78"/>
      <c r="AL59" s="78"/>
      <c r="AM59" s="60"/>
    </row>
    <row r="60" spans="1:39" s="10" customFormat="1" ht="51.75" x14ac:dyDescent="0.2">
      <c r="A60" s="37"/>
      <c r="B60" s="29" t="s">
        <v>77</v>
      </c>
      <c r="C60" s="166"/>
      <c r="D60" s="167"/>
      <c r="E60" s="29"/>
      <c r="F60" s="29"/>
      <c r="G60" s="29"/>
      <c r="H60" s="29"/>
      <c r="I60" s="11"/>
      <c r="J60" s="11"/>
      <c r="K60" s="11"/>
      <c r="L60" s="43"/>
      <c r="M60" s="161"/>
      <c r="N60" s="161"/>
      <c r="O60" s="161"/>
      <c r="P60" s="161"/>
      <c r="Q60" s="161"/>
      <c r="R60" s="161"/>
      <c r="S60" s="161"/>
      <c r="T60" s="161"/>
      <c r="U60" s="12"/>
      <c r="V60" s="116"/>
      <c r="W60" s="116"/>
      <c r="X60" s="116"/>
      <c r="Y60" s="116"/>
      <c r="Z60" s="116"/>
      <c r="AA60" s="116"/>
      <c r="AB60" s="116"/>
      <c r="AC60" s="116"/>
      <c r="AD60" s="30"/>
      <c r="AE60" s="161"/>
      <c r="AF60" s="161"/>
      <c r="AG60" s="161"/>
      <c r="AH60" s="161"/>
      <c r="AI60" s="161"/>
      <c r="AJ60" s="161"/>
      <c r="AK60" s="161"/>
      <c r="AL60" s="161"/>
      <c r="AM60" s="12"/>
    </row>
    <row r="61" spans="1:39" s="10" customFormat="1" ht="33" x14ac:dyDescent="0.2">
      <c r="A61" s="37"/>
      <c r="B61" s="26" t="s">
        <v>89</v>
      </c>
      <c r="C61" s="27"/>
      <c r="D61" s="26"/>
      <c r="E61" s="26"/>
      <c r="F61" s="26"/>
      <c r="G61" s="26"/>
      <c r="H61" s="26"/>
      <c r="I61" s="8"/>
      <c r="J61" s="8"/>
      <c r="K61" s="8"/>
      <c r="L61" s="42"/>
      <c r="M61" s="21"/>
      <c r="N61" s="21"/>
      <c r="O61" s="21"/>
      <c r="P61" s="21"/>
      <c r="Q61" s="21"/>
      <c r="R61" s="21"/>
      <c r="S61" s="21"/>
      <c r="T61" s="21"/>
      <c r="U61" s="14"/>
      <c r="V61" s="116"/>
      <c r="W61" s="116"/>
      <c r="X61" s="116"/>
      <c r="Y61" s="116"/>
      <c r="Z61" s="116"/>
      <c r="AA61" s="116"/>
      <c r="AB61" s="116"/>
      <c r="AC61" s="116"/>
      <c r="AD61" s="30"/>
      <c r="AE61" s="21"/>
      <c r="AF61" s="21"/>
      <c r="AG61" s="21"/>
      <c r="AH61" s="21"/>
      <c r="AI61" s="21"/>
      <c r="AJ61" s="21"/>
      <c r="AK61" s="21"/>
      <c r="AL61" s="21"/>
      <c r="AM61" s="14"/>
    </row>
    <row r="62" spans="1:39" s="95" customFormat="1" ht="34.5" x14ac:dyDescent="0.2">
      <c r="A62" s="146"/>
      <c r="B62" s="29" t="s">
        <v>90</v>
      </c>
      <c r="C62" s="27"/>
      <c r="D62" s="26"/>
      <c r="E62" s="26"/>
      <c r="F62" s="26"/>
      <c r="G62" s="26"/>
      <c r="H62" s="26"/>
      <c r="I62" s="26"/>
      <c r="J62" s="26"/>
      <c r="K62" s="26"/>
      <c r="L62" s="42"/>
      <c r="M62" s="161"/>
      <c r="N62" s="161"/>
      <c r="O62" s="161"/>
      <c r="P62" s="161"/>
      <c r="Q62" s="161"/>
      <c r="R62" s="161"/>
      <c r="S62" s="161"/>
      <c r="T62" s="161"/>
      <c r="U62" s="12"/>
      <c r="V62" s="168"/>
      <c r="W62" s="168"/>
      <c r="X62" s="168"/>
      <c r="Y62" s="168"/>
      <c r="Z62" s="168"/>
      <c r="AA62" s="168"/>
      <c r="AB62" s="168"/>
      <c r="AC62" s="168"/>
      <c r="AD62" s="59"/>
      <c r="AE62" s="161"/>
      <c r="AF62" s="161"/>
      <c r="AG62" s="161"/>
      <c r="AH62" s="161"/>
      <c r="AI62" s="161"/>
      <c r="AJ62" s="161"/>
      <c r="AK62" s="161"/>
      <c r="AL62" s="161"/>
      <c r="AM62" s="12"/>
    </row>
    <row r="63" spans="1:39" s="9" customFormat="1" ht="49.5" x14ac:dyDescent="0.2">
      <c r="A63" s="37">
        <f>A59+1</f>
        <v>24</v>
      </c>
      <c r="B63" s="20" t="s">
        <v>291</v>
      </c>
      <c r="C63" s="7"/>
      <c r="D63" s="8" t="s">
        <v>91</v>
      </c>
      <c r="E63" s="8" t="s">
        <v>82</v>
      </c>
      <c r="F63" s="8" t="s">
        <v>54</v>
      </c>
      <c r="G63" s="8" t="s">
        <v>79</v>
      </c>
      <c r="H63" s="8" t="s">
        <v>59</v>
      </c>
      <c r="I63" s="8">
        <v>249142.86</v>
      </c>
      <c r="J63" s="8" t="s">
        <v>50</v>
      </c>
      <c r="K63" s="8" t="s">
        <v>51</v>
      </c>
      <c r="L63" s="41" t="s">
        <v>292</v>
      </c>
      <c r="M63" s="21">
        <f>N63+O63</f>
        <v>74686.7</v>
      </c>
      <c r="N63" s="21">
        <v>73939.8</v>
      </c>
      <c r="O63" s="21">
        <v>746.9</v>
      </c>
      <c r="P63" s="78"/>
      <c r="Q63" s="21"/>
      <c r="R63" s="21"/>
      <c r="S63" s="21">
        <f>T63+U63</f>
        <v>74686.7</v>
      </c>
      <c r="T63" s="21">
        <f>N63+Q63</f>
        <v>73939.8</v>
      </c>
      <c r="U63" s="21">
        <f>O63+R63</f>
        <v>746.9</v>
      </c>
      <c r="V63" s="21">
        <f>W63+X63</f>
        <v>74351</v>
      </c>
      <c r="W63" s="21">
        <v>73607.5</v>
      </c>
      <c r="X63" s="21">
        <v>743.5</v>
      </c>
      <c r="Y63" s="21"/>
      <c r="Z63" s="21"/>
      <c r="AA63" s="21"/>
      <c r="AB63" s="21">
        <f>AC63+AD63</f>
        <v>74351</v>
      </c>
      <c r="AC63" s="78">
        <f>W63+Z63</f>
        <v>73607.5</v>
      </c>
      <c r="AD63" s="78">
        <f>X63+AA63</f>
        <v>743.5</v>
      </c>
      <c r="AE63" s="21">
        <f>AF63+AG63</f>
        <v>74351</v>
      </c>
      <c r="AF63" s="21">
        <v>73607.5</v>
      </c>
      <c r="AG63" s="21">
        <v>743.5</v>
      </c>
      <c r="AH63" s="21"/>
      <c r="AI63" s="21"/>
      <c r="AJ63" s="21"/>
      <c r="AK63" s="21">
        <f>AL63+AM63</f>
        <v>74351</v>
      </c>
      <c r="AL63" s="78">
        <f>AF63+AI63</f>
        <v>73607.5</v>
      </c>
      <c r="AM63" s="60">
        <f>AG63+AJ63</f>
        <v>743.5</v>
      </c>
    </row>
    <row r="64" spans="1:39" s="96" customFormat="1" ht="20.25" x14ac:dyDescent="0.2">
      <c r="A64" s="38"/>
      <c r="B64" s="31" t="s">
        <v>92</v>
      </c>
      <c r="C64" s="32"/>
      <c r="D64" s="31"/>
      <c r="E64" s="31"/>
      <c r="F64" s="31"/>
      <c r="G64" s="31"/>
      <c r="H64" s="31"/>
      <c r="I64" s="13"/>
      <c r="J64" s="13"/>
      <c r="K64" s="13"/>
      <c r="L64" s="160"/>
      <c r="M64" s="161">
        <f>M68+M71+M78+M81+M82+M83+M85+M88+M95+M97+M99+M101+M103+M105</f>
        <v>644606.61151999992</v>
      </c>
      <c r="N64" s="161">
        <f t="shared" ref="N64:AM64" si="64">N68+N71+N78+N81+N82+N83+N85+N88+N95+N97+N99+N101+N103+N105</f>
        <v>260126.41971999998</v>
      </c>
      <c r="O64" s="161">
        <f t="shared" si="64"/>
        <v>384480.19180000003</v>
      </c>
      <c r="P64" s="161">
        <f t="shared" si="64"/>
        <v>0</v>
      </c>
      <c r="Q64" s="161">
        <f t="shared" si="64"/>
        <v>0</v>
      </c>
      <c r="R64" s="161">
        <f t="shared" si="64"/>
        <v>0</v>
      </c>
      <c r="S64" s="161">
        <f t="shared" si="64"/>
        <v>644606.61151999992</v>
      </c>
      <c r="T64" s="161">
        <f t="shared" si="64"/>
        <v>260126.41971999998</v>
      </c>
      <c r="U64" s="161">
        <f t="shared" si="64"/>
        <v>384480.19180000003</v>
      </c>
      <c r="V64" s="161">
        <f t="shared" si="64"/>
        <v>505050.6</v>
      </c>
      <c r="W64" s="161">
        <f t="shared" si="64"/>
        <v>500000</v>
      </c>
      <c r="X64" s="161">
        <f t="shared" si="64"/>
        <v>5050.6000000000004</v>
      </c>
      <c r="Y64" s="161">
        <f t="shared" si="64"/>
        <v>0</v>
      </c>
      <c r="Z64" s="161">
        <f t="shared" si="64"/>
        <v>0</v>
      </c>
      <c r="AA64" s="161">
        <f t="shared" si="64"/>
        <v>0</v>
      </c>
      <c r="AB64" s="161">
        <f t="shared" si="64"/>
        <v>505050.6</v>
      </c>
      <c r="AC64" s="161">
        <f t="shared" si="64"/>
        <v>500000</v>
      </c>
      <c r="AD64" s="161">
        <f t="shared" si="64"/>
        <v>5050.6000000000004</v>
      </c>
      <c r="AE64" s="161">
        <f t="shared" si="64"/>
        <v>505050.6</v>
      </c>
      <c r="AF64" s="161">
        <f t="shared" si="64"/>
        <v>500000</v>
      </c>
      <c r="AG64" s="161">
        <f t="shared" si="64"/>
        <v>5050.6000000000004</v>
      </c>
      <c r="AH64" s="161">
        <f t="shared" si="64"/>
        <v>0</v>
      </c>
      <c r="AI64" s="161">
        <f t="shared" si="64"/>
        <v>0</v>
      </c>
      <c r="AJ64" s="161">
        <f t="shared" si="64"/>
        <v>0</v>
      </c>
      <c r="AK64" s="161">
        <f t="shared" si="64"/>
        <v>505050.6</v>
      </c>
      <c r="AL64" s="161">
        <f t="shared" si="64"/>
        <v>500000</v>
      </c>
      <c r="AM64" s="12">
        <f t="shared" si="64"/>
        <v>5050.6000000000004</v>
      </c>
    </row>
    <row r="65" spans="1:39" s="96" customFormat="1" ht="34.5" x14ac:dyDescent="0.2">
      <c r="A65" s="38"/>
      <c r="B65" s="29" t="s">
        <v>93</v>
      </c>
      <c r="C65" s="28"/>
      <c r="D65" s="29"/>
      <c r="E65" s="29"/>
      <c r="F65" s="29"/>
      <c r="G65" s="29"/>
      <c r="H65" s="29"/>
      <c r="I65" s="11"/>
      <c r="J65" s="11"/>
      <c r="K65" s="11"/>
      <c r="L65" s="43"/>
      <c r="M65" s="161"/>
      <c r="N65" s="161"/>
      <c r="O65" s="161"/>
      <c r="P65" s="161"/>
      <c r="Q65" s="161"/>
      <c r="R65" s="161"/>
      <c r="S65" s="161"/>
      <c r="T65" s="161"/>
      <c r="U65" s="12"/>
      <c r="V65" s="159"/>
      <c r="W65" s="159"/>
      <c r="X65" s="159"/>
      <c r="Y65" s="159"/>
      <c r="Z65" s="159"/>
      <c r="AA65" s="159"/>
      <c r="AB65" s="159"/>
      <c r="AC65" s="159"/>
      <c r="AD65" s="55"/>
      <c r="AE65" s="161"/>
      <c r="AF65" s="161"/>
      <c r="AG65" s="161"/>
      <c r="AH65" s="161"/>
      <c r="AI65" s="161"/>
      <c r="AJ65" s="161"/>
      <c r="AK65" s="161"/>
      <c r="AL65" s="161"/>
      <c r="AM65" s="12"/>
    </row>
    <row r="66" spans="1:39" s="96" customFormat="1" ht="33" x14ac:dyDescent="0.2">
      <c r="A66" s="38"/>
      <c r="B66" s="26" t="s">
        <v>94</v>
      </c>
      <c r="C66" s="28"/>
      <c r="D66" s="23"/>
      <c r="E66" s="23"/>
      <c r="F66" s="23"/>
      <c r="G66" s="23"/>
      <c r="H66" s="23"/>
      <c r="I66" s="25"/>
      <c r="J66" s="25"/>
      <c r="K66" s="25"/>
      <c r="L66" s="43"/>
      <c r="M66" s="161"/>
      <c r="N66" s="161"/>
      <c r="O66" s="161"/>
      <c r="P66" s="161"/>
      <c r="Q66" s="161"/>
      <c r="R66" s="161"/>
      <c r="S66" s="161"/>
      <c r="T66" s="161"/>
      <c r="U66" s="12"/>
      <c r="V66" s="159"/>
      <c r="W66" s="159"/>
      <c r="X66" s="159"/>
      <c r="Y66" s="159"/>
      <c r="Z66" s="159"/>
      <c r="AA66" s="159"/>
      <c r="AB66" s="159"/>
      <c r="AC66" s="159"/>
      <c r="AD66" s="55"/>
      <c r="AE66" s="161"/>
      <c r="AF66" s="161"/>
      <c r="AG66" s="161"/>
      <c r="AH66" s="161"/>
      <c r="AI66" s="161"/>
      <c r="AJ66" s="161"/>
      <c r="AK66" s="161"/>
      <c r="AL66" s="161"/>
      <c r="AM66" s="12"/>
    </row>
    <row r="67" spans="1:39" s="99" customFormat="1" ht="69" x14ac:dyDescent="0.2">
      <c r="A67" s="61"/>
      <c r="B67" s="29" t="s">
        <v>95</v>
      </c>
      <c r="C67" s="28"/>
      <c r="D67" s="62"/>
      <c r="E67" s="62"/>
      <c r="F67" s="62"/>
      <c r="G67" s="62"/>
      <c r="H67" s="62"/>
      <c r="I67" s="63"/>
      <c r="J67" s="63"/>
      <c r="K67" s="63"/>
      <c r="L67" s="64"/>
      <c r="M67" s="167"/>
      <c r="N67" s="167"/>
      <c r="O67" s="167"/>
      <c r="P67" s="167"/>
      <c r="Q67" s="167"/>
      <c r="R67" s="167"/>
      <c r="S67" s="167"/>
      <c r="T67" s="167"/>
      <c r="U67" s="65"/>
      <c r="V67" s="170"/>
      <c r="W67" s="170"/>
      <c r="X67" s="170"/>
      <c r="Y67" s="170"/>
      <c r="Z67" s="170"/>
      <c r="AA67" s="170"/>
      <c r="AB67" s="170"/>
      <c r="AC67" s="170"/>
      <c r="AD67" s="66"/>
      <c r="AE67" s="167"/>
      <c r="AF67" s="167"/>
      <c r="AG67" s="167"/>
      <c r="AH67" s="167"/>
      <c r="AI67" s="167"/>
      <c r="AJ67" s="167"/>
      <c r="AK67" s="167"/>
      <c r="AL67" s="167"/>
      <c r="AM67" s="65"/>
    </row>
    <row r="68" spans="1:39" s="100" customFormat="1" ht="148.5" x14ac:dyDescent="0.2">
      <c r="A68" s="67"/>
      <c r="B68" s="68" t="s">
        <v>101</v>
      </c>
      <c r="C68" s="22" t="s">
        <v>249</v>
      </c>
      <c r="D68" s="23" t="s">
        <v>96</v>
      </c>
      <c r="E68" s="23" t="s">
        <v>97</v>
      </c>
      <c r="F68" s="23" t="s">
        <v>49</v>
      </c>
      <c r="G68" s="23" t="s">
        <v>250</v>
      </c>
      <c r="H68" s="23" t="s">
        <v>56</v>
      </c>
      <c r="I68" s="23"/>
      <c r="J68" s="23"/>
      <c r="K68" s="23"/>
      <c r="L68" s="69"/>
      <c r="M68" s="158">
        <f t="shared" ref="M68:AD68" si="65">SUM(M69:M70)</f>
        <v>3177.22</v>
      </c>
      <c r="N68" s="158">
        <f t="shared" si="65"/>
        <v>0</v>
      </c>
      <c r="O68" s="158">
        <f t="shared" si="65"/>
        <v>3177.22</v>
      </c>
      <c r="P68" s="158">
        <f t="shared" si="65"/>
        <v>0</v>
      </c>
      <c r="Q68" s="158">
        <f t="shared" si="65"/>
        <v>0</v>
      </c>
      <c r="R68" s="158">
        <f t="shared" si="65"/>
        <v>0</v>
      </c>
      <c r="S68" s="158">
        <f t="shared" si="65"/>
        <v>3177.22</v>
      </c>
      <c r="T68" s="158">
        <f t="shared" si="65"/>
        <v>0</v>
      </c>
      <c r="U68" s="158">
        <f t="shared" si="65"/>
        <v>3177.22</v>
      </c>
      <c r="V68" s="158">
        <f t="shared" si="65"/>
        <v>0</v>
      </c>
      <c r="W68" s="158">
        <f t="shared" si="65"/>
        <v>0</v>
      </c>
      <c r="X68" s="158">
        <f t="shared" si="65"/>
        <v>0</v>
      </c>
      <c r="Y68" s="158">
        <f t="shared" si="65"/>
        <v>0</v>
      </c>
      <c r="Z68" s="158">
        <f t="shared" si="65"/>
        <v>0</v>
      </c>
      <c r="AA68" s="158">
        <f t="shared" si="65"/>
        <v>0</v>
      </c>
      <c r="AB68" s="158">
        <f t="shared" si="65"/>
        <v>0</v>
      </c>
      <c r="AC68" s="158">
        <f t="shared" si="65"/>
        <v>0</v>
      </c>
      <c r="AD68" s="158">
        <f t="shared" si="65"/>
        <v>0</v>
      </c>
      <c r="AE68" s="158">
        <f t="shared" ref="AE68:AM68" si="66">SUM(AE69:AE70)</f>
        <v>0</v>
      </c>
      <c r="AF68" s="158">
        <f t="shared" si="66"/>
        <v>0</v>
      </c>
      <c r="AG68" s="158">
        <f t="shared" si="66"/>
        <v>0</v>
      </c>
      <c r="AH68" s="158">
        <f t="shared" si="66"/>
        <v>0</v>
      </c>
      <c r="AI68" s="158">
        <f t="shared" si="66"/>
        <v>0</v>
      </c>
      <c r="AJ68" s="158">
        <f t="shared" si="66"/>
        <v>0</v>
      </c>
      <c r="AK68" s="158">
        <f t="shared" si="66"/>
        <v>0</v>
      </c>
      <c r="AL68" s="158">
        <f t="shared" si="66"/>
        <v>0</v>
      </c>
      <c r="AM68" s="54">
        <f t="shared" si="66"/>
        <v>0</v>
      </c>
    </row>
    <row r="69" spans="1:39" s="94" customFormat="1" ht="20.25" x14ac:dyDescent="0.2">
      <c r="A69" s="40">
        <f>A63+1</f>
        <v>25</v>
      </c>
      <c r="B69" s="19" t="s">
        <v>102</v>
      </c>
      <c r="C69" s="7"/>
      <c r="D69" s="8"/>
      <c r="E69" s="8"/>
      <c r="F69" s="8"/>
      <c r="G69" s="8"/>
      <c r="H69" s="8"/>
      <c r="I69" s="8">
        <v>1588.6</v>
      </c>
      <c r="J69" s="8" t="s">
        <v>50</v>
      </c>
      <c r="K69" s="8" t="s">
        <v>51</v>
      </c>
      <c r="L69" s="41">
        <v>2025</v>
      </c>
      <c r="M69" s="21">
        <f t="shared" ref="M69:M70" si="67">N69+O69</f>
        <v>1588.62</v>
      </c>
      <c r="N69" s="21">
        <v>0</v>
      </c>
      <c r="O69" s="14">
        <v>1588.62</v>
      </c>
      <c r="P69" s="21"/>
      <c r="Q69" s="21"/>
      <c r="R69" s="21"/>
      <c r="S69" s="21">
        <f t="shared" ref="S69:S70" si="68">T69+U69</f>
        <v>1588.62</v>
      </c>
      <c r="T69" s="21">
        <f t="shared" ref="T69:T70" si="69">N69+Q69</f>
        <v>0</v>
      </c>
      <c r="U69" s="21">
        <f t="shared" ref="U69:U70" si="70">O69+R69</f>
        <v>1588.62</v>
      </c>
      <c r="V69" s="79"/>
      <c r="W69" s="79"/>
      <c r="X69" s="79"/>
      <c r="Y69" s="79"/>
      <c r="Z69" s="79"/>
      <c r="AA69" s="79"/>
      <c r="AB69" s="79"/>
      <c r="AC69" s="79"/>
      <c r="AD69" s="36"/>
      <c r="AE69" s="21"/>
      <c r="AF69" s="21"/>
      <c r="AG69" s="14"/>
      <c r="AH69" s="21"/>
      <c r="AI69" s="21"/>
      <c r="AJ69" s="21"/>
      <c r="AK69" s="21"/>
      <c r="AL69" s="21"/>
      <c r="AM69" s="14"/>
    </row>
    <row r="70" spans="1:39" s="94" customFormat="1" ht="20.25" x14ac:dyDescent="0.2">
      <c r="A70" s="40">
        <f>A69+1</f>
        <v>26</v>
      </c>
      <c r="B70" s="19" t="s">
        <v>103</v>
      </c>
      <c r="C70" s="7"/>
      <c r="D70" s="8"/>
      <c r="E70" s="8"/>
      <c r="F70" s="8"/>
      <c r="G70" s="8"/>
      <c r="H70" s="8"/>
      <c r="I70" s="8">
        <v>1588.6</v>
      </c>
      <c r="J70" s="8" t="s">
        <v>50</v>
      </c>
      <c r="K70" s="8" t="s">
        <v>51</v>
      </c>
      <c r="L70" s="41">
        <v>2025</v>
      </c>
      <c r="M70" s="21">
        <f t="shared" si="67"/>
        <v>1588.6</v>
      </c>
      <c r="N70" s="21">
        <v>0</v>
      </c>
      <c r="O70" s="14">
        <v>1588.6</v>
      </c>
      <c r="P70" s="21"/>
      <c r="Q70" s="21"/>
      <c r="R70" s="21"/>
      <c r="S70" s="21">
        <f t="shared" si="68"/>
        <v>1588.6</v>
      </c>
      <c r="T70" s="21">
        <f t="shared" si="69"/>
        <v>0</v>
      </c>
      <c r="U70" s="21">
        <f t="shared" si="70"/>
        <v>1588.6</v>
      </c>
      <c r="V70" s="79"/>
      <c r="W70" s="79"/>
      <c r="X70" s="79"/>
      <c r="Y70" s="79"/>
      <c r="Z70" s="79"/>
      <c r="AA70" s="79"/>
      <c r="AB70" s="79"/>
      <c r="AC70" s="79"/>
      <c r="AD70" s="36"/>
      <c r="AE70" s="21"/>
      <c r="AF70" s="21"/>
      <c r="AG70" s="14"/>
      <c r="AH70" s="21"/>
      <c r="AI70" s="21"/>
      <c r="AJ70" s="21"/>
      <c r="AK70" s="21"/>
      <c r="AL70" s="21"/>
      <c r="AM70" s="14"/>
    </row>
    <row r="71" spans="1:39" s="100" customFormat="1" ht="148.5" x14ac:dyDescent="0.2">
      <c r="A71" s="67"/>
      <c r="B71" s="68" t="s">
        <v>104</v>
      </c>
      <c r="C71" s="22" t="s">
        <v>249</v>
      </c>
      <c r="D71" s="23" t="s">
        <v>96</v>
      </c>
      <c r="E71" s="23" t="s">
        <v>97</v>
      </c>
      <c r="F71" s="23" t="s">
        <v>49</v>
      </c>
      <c r="G71" s="23" t="s">
        <v>250</v>
      </c>
      <c r="H71" s="23" t="s">
        <v>56</v>
      </c>
      <c r="I71" s="23"/>
      <c r="J71" s="23"/>
      <c r="K71" s="23"/>
      <c r="L71" s="69"/>
      <c r="M71" s="161">
        <f t="shared" ref="M71:AD71" si="71">SUM(M72:M77)</f>
        <v>34065.919999999998</v>
      </c>
      <c r="N71" s="161">
        <f t="shared" si="71"/>
        <v>0</v>
      </c>
      <c r="O71" s="161">
        <f t="shared" si="71"/>
        <v>34065.919999999998</v>
      </c>
      <c r="P71" s="161">
        <f t="shared" si="71"/>
        <v>0</v>
      </c>
      <c r="Q71" s="161">
        <f t="shared" si="71"/>
        <v>0</v>
      </c>
      <c r="R71" s="161">
        <f t="shared" si="71"/>
        <v>0</v>
      </c>
      <c r="S71" s="161">
        <f t="shared" si="71"/>
        <v>34065.919999999998</v>
      </c>
      <c r="T71" s="161">
        <f t="shared" si="71"/>
        <v>0</v>
      </c>
      <c r="U71" s="161">
        <f t="shared" si="71"/>
        <v>34065.919999999998</v>
      </c>
      <c r="V71" s="161">
        <f t="shared" si="71"/>
        <v>0</v>
      </c>
      <c r="W71" s="161">
        <f t="shared" si="71"/>
        <v>0</v>
      </c>
      <c r="X71" s="161">
        <f t="shared" si="71"/>
        <v>0</v>
      </c>
      <c r="Y71" s="161">
        <f t="shared" si="71"/>
        <v>0</v>
      </c>
      <c r="Z71" s="161">
        <f t="shared" si="71"/>
        <v>0</v>
      </c>
      <c r="AA71" s="161">
        <f t="shared" si="71"/>
        <v>0</v>
      </c>
      <c r="AB71" s="161">
        <f t="shared" si="71"/>
        <v>0</v>
      </c>
      <c r="AC71" s="161">
        <f t="shared" si="71"/>
        <v>0</v>
      </c>
      <c r="AD71" s="161">
        <f t="shared" si="71"/>
        <v>0</v>
      </c>
      <c r="AE71" s="161">
        <f t="shared" ref="AE71:AM71" si="72">SUM(AE72:AE77)</f>
        <v>0</v>
      </c>
      <c r="AF71" s="161">
        <f t="shared" si="72"/>
        <v>0</v>
      </c>
      <c r="AG71" s="161">
        <f t="shared" si="72"/>
        <v>0</v>
      </c>
      <c r="AH71" s="161">
        <f t="shared" si="72"/>
        <v>0</v>
      </c>
      <c r="AI71" s="161">
        <f t="shared" si="72"/>
        <v>0</v>
      </c>
      <c r="AJ71" s="161">
        <f t="shared" si="72"/>
        <v>0</v>
      </c>
      <c r="AK71" s="161">
        <f t="shared" si="72"/>
        <v>0</v>
      </c>
      <c r="AL71" s="161">
        <f t="shared" si="72"/>
        <v>0</v>
      </c>
      <c r="AM71" s="12">
        <f t="shared" si="72"/>
        <v>0</v>
      </c>
    </row>
    <row r="72" spans="1:39" s="94" customFormat="1" ht="20.25" x14ac:dyDescent="0.2">
      <c r="A72" s="40">
        <f>A70+1</f>
        <v>27</v>
      </c>
      <c r="B72" s="19" t="s">
        <v>105</v>
      </c>
      <c r="C72" s="7"/>
      <c r="D72" s="8"/>
      <c r="E72" s="8"/>
      <c r="F72" s="8"/>
      <c r="G72" s="8"/>
      <c r="H72" s="8"/>
      <c r="I72" s="8">
        <v>4103.0129999999999</v>
      </c>
      <c r="J72" s="8" t="s">
        <v>51</v>
      </c>
      <c r="K72" s="8" t="s">
        <v>51</v>
      </c>
      <c r="L72" s="41">
        <v>2025</v>
      </c>
      <c r="M72" s="21">
        <f t="shared" ref="M72:M84" si="73">N72+O72</f>
        <v>4103</v>
      </c>
      <c r="N72" s="21">
        <v>0</v>
      </c>
      <c r="O72" s="21">
        <v>4103</v>
      </c>
      <c r="P72" s="21"/>
      <c r="Q72" s="21"/>
      <c r="R72" s="21"/>
      <c r="S72" s="21">
        <f t="shared" ref="S72:S84" si="74">T72+U72</f>
        <v>4103</v>
      </c>
      <c r="T72" s="21">
        <f t="shared" ref="T72:T84" si="75">N72+Q72</f>
        <v>0</v>
      </c>
      <c r="U72" s="21">
        <f t="shared" ref="U72:U84" si="76">O72+R72</f>
        <v>4103</v>
      </c>
      <c r="V72" s="79"/>
      <c r="W72" s="79"/>
      <c r="X72" s="79"/>
      <c r="Y72" s="79"/>
      <c r="Z72" s="79"/>
      <c r="AA72" s="79"/>
      <c r="AB72" s="79"/>
      <c r="AC72" s="79"/>
      <c r="AD72" s="36"/>
      <c r="AE72" s="21"/>
      <c r="AF72" s="21"/>
      <c r="AG72" s="21"/>
      <c r="AH72" s="21"/>
      <c r="AI72" s="21"/>
      <c r="AJ72" s="21"/>
      <c r="AK72" s="21"/>
      <c r="AL72" s="21"/>
      <c r="AM72" s="14"/>
    </row>
    <row r="73" spans="1:39" s="94" customFormat="1" ht="20.25" x14ac:dyDescent="0.2">
      <c r="A73" s="40">
        <f t="shared" ref="A73:A78" si="77">A72+1</f>
        <v>28</v>
      </c>
      <c r="B73" s="19" t="s">
        <v>106</v>
      </c>
      <c r="C73" s="7"/>
      <c r="D73" s="8"/>
      <c r="E73" s="8"/>
      <c r="F73" s="8"/>
      <c r="G73" s="8"/>
      <c r="H73" s="8"/>
      <c r="I73" s="8">
        <v>4103.0129999999999</v>
      </c>
      <c r="J73" s="8" t="s">
        <v>51</v>
      </c>
      <c r="K73" s="8" t="s">
        <v>51</v>
      </c>
      <c r="L73" s="41">
        <v>2025</v>
      </c>
      <c r="M73" s="21">
        <f t="shared" si="73"/>
        <v>4103</v>
      </c>
      <c r="N73" s="21">
        <v>0</v>
      </c>
      <c r="O73" s="21">
        <v>4103</v>
      </c>
      <c r="P73" s="21"/>
      <c r="Q73" s="21"/>
      <c r="R73" s="21"/>
      <c r="S73" s="21">
        <f t="shared" si="74"/>
        <v>4103</v>
      </c>
      <c r="T73" s="21">
        <f t="shared" si="75"/>
        <v>0</v>
      </c>
      <c r="U73" s="21">
        <f t="shared" si="76"/>
        <v>4103</v>
      </c>
      <c r="V73" s="79"/>
      <c r="W73" s="79"/>
      <c r="X73" s="79"/>
      <c r="Y73" s="79"/>
      <c r="Z73" s="79"/>
      <c r="AA73" s="79"/>
      <c r="AB73" s="79"/>
      <c r="AC73" s="79"/>
      <c r="AD73" s="36"/>
      <c r="AE73" s="21"/>
      <c r="AF73" s="21"/>
      <c r="AG73" s="21"/>
      <c r="AH73" s="21"/>
      <c r="AI73" s="21"/>
      <c r="AJ73" s="21"/>
      <c r="AK73" s="21"/>
      <c r="AL73" s="21"/>
      <c r="AM73" s="14"/>
    </row>
    <row r="74" spans="1:39" s="94" customFormat="1" ht="20.25" x14ac:dyDescent="0.2">
      <c r="A74" s="40">
        <f t="shared" si="77"/>
        <v>29</v>
      </c>
      <c r="B74" s="19" t="s">
        <v>107</v>
      </c>
      <c r="C74" s="7"/>
      <c r="D74" s="8"/>
      <c r="E74" s="8"/>
      <c r="F74" s="8"/>
      <c r="G74" s="8"/>
      <c r="H74" s="8"/>
      <c r="I74" s="8">
        <v>7252.308</v>
      </c>
      <c r="J74" s="8" t="s">
        <v>51</v>
      </c>
      <c r="K74" s="8" t="s">
        <v>51</v>
      </c>
      <c r="L74" s="41">
        <v>2025</v>
      </c>
      <c r="M74" s="21">
        <f t="shared" si="73"/>
        <v>7252.32</v>
      </c>
      <c r="N74" s="21">
        <v>0</v>
      </c>
      <c r="O74" s="21">
        <v>7252.32</v>
      </c>
      <c r="P74" s="21"/>
      <c r="Q74" s="21"/>
      <c r="R74" s="21"/>
      <c r="S74" s="21">
        <f t="shared" si="74"/>
        <v>7252.32</v>
      </c>
      <c r="T74" s="21">
        <f t="shared" si="75"/>
        <v>0</v>
      </c>
      <c r="U74" s="21">
        <f t="shared" si="76"/>
        <v>7252.32</v>
      </c>
      <c r="V74" s="79"/>
      <c r="W74" s="79"/>
      <c r="X74" s="79"/>
      <c r="Y74" s="79"/>
      <c r="Z74" s="79"/>
      <c r="AA74" s="79"/>
      <c r="AB74" s="79"/>
      <c r="AC74" s="79"/>
      <c r="AD74" s="36"/>
      <c r="AE74" s="21"/>
      <c r="AF74" s="21"/>
      <c r="AG74" s="21"/>
      <c r="AH74" s="21"/>
      <c r="AI74" s="21"/>
      <c r="AJ74" s="21"/>
      <c r="AK74" s="21"/>
      <c r="AL74" s="21"/>
      <c r="AM74" s="14"/>
    </row>
    <row r="75" spans="1:39" s="94" customFormat="1" ht="20.25" x14ac:dyDescent="0.2">
      <c r="A75" s="40">
        <f t="shared" si="77"/>
        <v>30</v>
      </c>
      <c r="B75" s="19" t="s">
        <v>108</v>
      </c>
      <c r="C75" s="7"/>
      <c r="D75" s="8"/>
      <c r="E75" s="8"/>
      <c r="F75" s="8"/>
      <c r="G75" s="8"/>
      <c r="H75" s="8"/>
      <c r="I75" s="8">
        <v>7252.308</v>
      </c>
      <c r="J75" s="8" t="s">
        <v>51</v>
      </c>
      <c r="K75" s="8" t="s">
        <v>51</v>
      </c>
      <c r="L75" s="41">
        <v>2025</v>
      </c>
      <c r="M75" s="21">
        <f t="shared" si="73"/>
        <v>7252.3</v>
      </c>
      <c r="N75" s="21">
        <v>0</v>
      </c>
      <c r="O75" s="21">
        <v>7252.3</v>
      </c>
      <c r="P75" s="21"/>
      <c r="Q75" s="21"/>
      <c r="R75" s="21"/>
      <c r="S75" s="21">
        <f t="shared" si="74"/>
        <v>7252.3</v>
      </c>
      <c r="T75" s="21">
        <f t="shared" si="75"/>
        <v>0</v>
      </c>
      <c r="U75" s="21">
        <f t="shared" si="76"/>
        <v>7252.3</v>
      </c>
      <c r="V75" s="79"/>
      <c r="W75" s="79"/>
      <c r="X75" s="79"/>
      <c r="Y75" s="79"/>
      <c r="Z75" s="79"/>
      <c r="AA75" s="79"/>
      <c r="AB75" s="79"/>
      <c r="AC75" s="79"/>
      <c r="AD75" s="36"/>
      <c r="AE75" s="21"/>
      <c r="AF75" s="21"/>
      <c r="AG75" s="21"/>
      <c r="AH75" s="21"/>
      <c r="AI75" s="21"/>
      <c r="AJ75" s="21"/>
      <c r="AK75" s="21"/>
      <c r="AL75" s="21"/>
      <c r="AM75" s="14"/>
    </row>
    <row r="76" spans="1:39" s="94" customFormat="1" ht="20.25" x14ac:dyDescent="0.2">
      <c r="A76" s="40">
        <f t="shared" si="77"/>
        <v>31</v>
      </c>
      <c r="B76" s="19" t="s">
        <v>109</v>
      </c>
      <c r="C76" s="7"/>
      <c r="D76" s="8"/>
      <c r="E76" s="8"/>
      <c r="F76" s="8"/>
      <c r="G76" s="8"/>
      <c r="H76" s="8"/>
      <c r="I76" s="8">
        <v>4103.0129999999999</v>
      </c>
      <c r="J76" s="8" t="s">
        <v>51</v>
      </c>
      <c r="K76" s="8" t="s">
        <v>51</v>
      </c>
      <c r="L76" s="41">
        <v>2025</v>
      </c>
      <c r="M76" s="21">
        <f t="shared" si="73"/>
        <v>4103</v>
      </c>
      <c r="N76" s="21">
        <v>0</v>
      </c>
      <c r="O76" s="21">
        <v>4103</v>
      </c>
      <c r="P76" s="21"/>
      <c r="Q76" s="21"/>
      <c r="R76" s="21"/>
      <c r="S76" s="21">
        <f t="shared" si="74"/>
        <v>4103</v>
      </c>
      <c r="T76" s="21">
        <f t="shared" si="75"/>
        <v>0</v>
      </c>
      <c r="U76" s="21">
        <f t="shared" si="76"/>
        <v>4103</v>
      </c>
      <c r="V76" s="79"/>
      <c r="W76" s="79"/>
      <c r="X76" s="79"/>
      <c r="Y76" s="79"/>
      <c r="Z76" s="79"/>
      <c r="AA76" s="79"/>
      <c r="AB76" s="79"/>
      <c r="AC76" s="79"/>
      <c r="AD76" s="36"/>
      <c r="AE76" s="21"/>
      <c r="AF76" s="21"/>
      <c r="AG76" s="21"/>
      <c r="AH76" s="21"/>
      <c r="AI76" s="21"/>
      <c r="AJ76" s="21"/>
      <c r="AK76" s="21"/>
      <c r="AL76" s="21"/>
      <c r="AM76" s="14"/>
    </row>
    <row r="77" spans="1:39" s="94" customFormat="1" ht="20.25" x14ac:dyDescent="0.2">
      <c r="A77" s="40">
        <f t="shared" si="77"/>
        <v>32</v>
      </c>
      <c r="B77" s="19" t="s">
        <v>110</v>
      </c>
      <c r="C77" s="7"/>
      <c r="D77" s="8"/>
      <c r="E77" s="8"/>
      <c r="F77" s="8"/>
      <c r="G77" s="8"/>
      <c r="H77" s="8"/>
      <c r="I77" s="8">
        <v>7252.308</v>
      </c>
      <c r="J77" s="8" t="s">
        <v>51</v>
      </c>
      <c r="K77" s="8" t="s">
        <v>51</v>
      </c>
      <c r="L77" s="41">
        <v>2025</v>
      </c>
      <c r="M77" s="21">
        <f t="shared" si="73"/>
        <v>7252.3</v>
      </c>
      <c r="N77" s="21">
        <v>0</v>
      </c>
      <c r="O77" s="21">
        <v>7252.3</v>
      </c>
      <c r="P77" s="21"/>
      <c r="Q77" s="21"/>
      <c r="R77" s="21"/>
      <c r="S77" s="21">
        <f t="shared" si="74"/>
        <v>7252.3</v>
      </c>
      <c r="T77" s="21">
        <f t="shared" si="75"/>
        <v>0</v>
      </c>
      <c r="U77" s="21">
        <f t="shared" si="76"/>
        <v>7252.3</v>
      </c>
      <c r="V77" s="79"/>
      <c r="W77" s="79"/>
      <c r="X77" s="79"/>
      <c r="Y77" s="79"/>
      <c r="Z77" s="79"/>
      <c r="AA77" s="79"/>
      <c r="AB77" s="79"/>
      <c r="AC77" s="79"/>
      <c r="AD77" s="36"/>
      <c r="AE77" s="21"/>
      <c r="AF77" s="21"/>
      <c r="AG77" s="21"/>
      <c r="AH77" s="21"/>
      <c r="AI77" s="21"/>
      <c r="AJ77" s="21"/>
      <c r="AK77" s="21"/>
      <c r="AL77" s="21"/>
      <c r="AM77" s="14"/>
    </row>
    <row r="78" spans="1:39" s="94" customFormat="1" ht="49.5" x14ac:dyDescent="0.2">
      <c r="A78" s="40">
        <f t="shared" si="77"/>
        <v>33</v>
      </c>
      <c r="B78" s="19" t="s">
        <v>99</v>
      </c>
      <c r="C78" s="7"/>
      <c r="D78" s="8" t="s">
        <v>96</v>
      </c>
      <c r="E78" s="8" t="s">
        <v>97</v>
      </c>
      <c r="F78" s="8" t="s">
        <v>97</v>
      </c>
      <c r="G78" s="8" t="s">
        <v>100</v>
      </c>
      <c r="H78" s="8" t="s">
        <v>56</v>
      </c>
      <c r="I78" s="8">
        <v>3348.77</v>
      </c>
      <c r="J78" s="8" t="s">
        <v>50</v>
      </c>
      <c r="K78" s="8" t="s">
        <v>51</v>
      </c>
      <c r="L78" s="41">
        <v>2025</v>
      </c>
      <c r="M78" s="78">
        <f>N78+O78</f>
        <v>3348.7689999999998</v>
      </c>
      <c r="N78" s="21">
        <v>0</v>
      </c>
      <c r="O78" s="21">
        <v>3348.7689999999998</v>
      </c>
      <c r="P78" s="21"/>
      <c r="Q78" s="21"/>
      <c r="R78" s="21"/>
      <c r="S78" s="21">
        <f>T78+U78</f>
        <v>3348.7689999999998</v>
      </c>
      <c r="T78" s="21">
        <f>N78+Q78</f>
        <v>0</v>
      </c>
      <c r="U78" s="21">
        <f>O78+R78</f>
        <v>3348.7689999999998</v>
      </c>
      <c r="V78" s="79"/>
      <c r="W78" s="79"/>
      <c r="X78" s="79"/>
      <c r="Y78" s="79"/>
      <c r="Z78" s="79"/>
      <c r="AA78" s="79"/>
      <c r="AB78" s="79"/>
      <c r="AC78" s="79"/>
      <c r="AD78" s="36"/>
      <c r="AE78" s="78"/>
      <c r="AF78" s="21"/>
      <c r="AG78" s="21"/>
      <c r="AH78" s="21"/>
      <c r="AI78" s="21"/>
      <c r="AJ78" s="21"/>
      <c r="AK78" s="21"/>
      <c r="AL78" s="21"/>
      <c r="AM78" s="14"/>
    </row>
    <row r="79" spans="1:39" s="10" customFormat="1" ht="54.75" customHeight="1" x14ac:dyDescent="0.2">
      <c r="A79" s="37"/>
      <c r="B79" s="26" t="s">
        <v>60</v>
      </c>
      <c r="C79" s="27"/>
      <c r="D79" s="26"/>
      <c r="E79" s="26"/>
      <c r="F79" s="26"/>
      <c r="G79" s="26"/>
      <c r="H79" s="26"/>
      <c r="I79" s="8"/>
      <c r="J79" s="8"/>
      <c r="K79" s="8"/>
      <c r="L79" s="70"/>
      <c r="M79" s="21"/>
      <c r="N79" s="21"/>
      <c r="O79" s="21"/>
      <c r="P79" s="21"/>
      <c r="Q79" s="21"/>
      <c r="R79" s="21"/>
      <c r="S79" s="21"/>
      <c r="T79" s="21"/>
      <c r="U79" s="14"/>
      <c r="V79" s="116"/>
      <c r="W79" s="116"/>
      <c r="X79" s="116"/>
      <c r="Y79" s="116"/>
      <c r="Z79" s="116"/>
      <c r="AA79" s="116"/>
      <c r="AB79" s="116"/>
      <c r="AC79" s="116"/>
      <c r="AD79" s="30"/>
      <c r="AE79" s="21"/>
      <c r="AF79" s="21"/>
      <c r="AG79" s="21"/>
      <c r="AH79" s="21"/>
      <c r="AI79" s="21"/>
      <c r="AJ79" s="21"/>
      <c r="AK79" s="21"/>
      <c r="AL79" s="21"/>
      <c r="AM79" s="14"/>
    </row>
    <row r="80" spans="1:39" s="94" customFormat="1" ht="20.25" x14ac:dyDescent="0.2">
      <c r="A80" s="40"/>
      <c r="B80" s="29" t="s">
        <v>61</v>
      </c>
      <c r="C80" s="27"/>
      <c r="D80" s="26"/>
      <c r="E80" s="26"/>
      <c r="F80" s="26"/>
      <c r="G80" s="26"/>
      <c r="H80" s="26"/>
      <c r="I80" s="8"/>
      <c r="J80" s="8"/>
      <c r="K80" s="8"/>
      <c r="L80" s="42"/>
      <c r="M80" s="21"/>
      <c r="N80" s="21"/>
      <c r="O80" s="21"/>
      <c r="P80" s="21"/>
      <c r="Q80" s="21"/>
      <c r="R80" s="21"/>
      <c r="S80" s="21"/>
      <c r="T80" s="21"/>
      <c r="U80" s="14"/>
      <c r="V80" s="79"/>
      <c r="W80" s="79"/>
      <c r="X80" s="79"/>
      <c r="Y80" s="79"/>
      <c r="Z80" s="79"/>
      <c r="AA80" s="79"/>
      <c r="AB80" s="79"/>
      <c r="AC80" s="79"/>
      <c r="AD80" s="36"/>
      <c r="AE80" s="21"/>
      <c r="AF80" s="21"/>
      <c r="AG80" s="21"/>
      <c r="AH80" s="21"/>
      <c r="AI80" s="21"/>
      <c r="AJ80" s="21"/>
      <c r="AK80" s="21"/>
      <c r="AL80" s="21"/>
      <c r="AM80" s="14"/>
    </row>
    <row r="81" spans="1:39" s="94" customFormat="1" ht="115.5" x14ac:dyDescent="0.2">
      <c r="A81" s="40">
        <f>A78+1</f>
        <v>34</v>
      </c>
      <c r="B81" s="71" t="s">
        <v>111</v>
      </c>
      <c r="C81" s="24"/>
      <c r="D81" s="25" t="s">
        <v>62</v>
      </c>
      <c r="E81" s="25" t="s">
        <v>97</v>
      </c>
      <c r="F81" s="25" t="s">
        <v>54</v>
      </c>
      <c r="G81" s="25" t="s">
        <v>273</v>
      </c>
      <c r="H81" s="25" t="s">
        <v>56</v>
      </c>
      <c r="I81" s="8" t="s">
        <v>240</v>
      </c>
      <c r="J81" s="8" t="s">
        <v>113</v>
      </c>
      <c r="K81" s="8" t="s">
        <v>51</v>
      </c>
      <c r="L81" s="70" t="s">
        <v>114</v>
      </c>
      <c r="M81" s="21"/>
      <c r="N81" s="21"/>
      <c r="O81" s="14"/>
      <c r="P81" s="21"/>
      <c r="Q81" s="21"/>
      <c r="R81" s="21"/>
      <c r="S81" s="21"/>
      <c r="T81" s="21"/>
      <c r="U81" s="14"/>
      <c r="V81" s="21">
        <f>W81+X81</f>
        <v>505050.6</v>
      </c>
      <c r="W81" s="21">
        <v>500000</v>
      </c>
      <c r="X81" s="21">
        <v>5050.6000000000004</v>
      </c>
      <c r="Y81" s="21"/>
      <c r="Z81" s="21"/>
      <c r="AA81" s="21"/>
      <c r="AB81" s="21">
        <f>AC81+AD81</f>
        <v>505050.6</v>
      </c>
      <c r="AC81" s="21">
        <f>W81+Z81</f>
        <v>500000</v>
      </c>
      <c r="AD81" s="14">
        <f>X81+AA81</f>
        <v>5050.6000000000004</v>
      </c>
      <c r="AE81" s="21">
        <f>AF81+AG81</f>
        <v>505050.6</v>
      </c>
      <c r="AF81" s="21">
        <v>500000</v>
      </c>
      <c r="AG81" s="21">
        <v>5050.6000000000004</v>
      </c>
      <c r="AH81" s="21"/>
      <c r="AI81" s="21"/>
      <c r="AJ81" s="21"/>
      <c r="AK81" s="21">
        <f>AE81+AH81</f>
        <v>505050.6</v>
      </c>
      <c r="AL81" s="21">
        <f>AF81+AI81</f>
        <v>500000</v>
      </c>
      <c r="AM81" s="14">
        <f>AG81+AJ81</f>
        <v>5050.6000000000004</v>
      </c>
    </row>
    <row r="82" spans="1:39" s="94" customFormat="1" ht="99" x14ac:dyDescent="0.2">
      <c r="A82" s="40">
        <f>A81+1</f>
        <v>35</v>
      </c>
      <c r="B82" s="71" t="s">
        <v>115</v>
      </c>
      <c r="C82" s="24" t="s">
        <v>249</v>
      </c>
      <c r="D82" s="25" t="s">
        <v>62</v>
      </c>
      <c r="E82" s="25" t="s">
        <v>97</v>
      </c>
      <c r="F82" s="25" t="s">
        <v>49</v>
      </c>
      <c r="G82" s="25" t="s">
        <v>250</v>
      </c>
      <c r="H82" s="25" t="s">
        <v>56</v>
      </c>
      <c r="I82" s="8" t="s">
        <v>51</v>
      </c>
      <c r="J82" s="8" t="s">
        <v>116</v>
      </c>
      <c r="K82" s="8" t="s">
        <v>51</v>
      </c>
      <c r="L82" s="70" t="s">
        <v>265</v>
      </c>
      <c r="M82" s="78">
        <f t="shared" si="73"/>
        <v>228903.77476</v>
      </c>
      <c r="N82" s="78">
        <v>102656.10892</v>
      </c>
      <c r="O82" s="60">
        <f>123882.949+2364.71684</f>
        <v>126247.66583999999</v>
      </c>
      <c r="P82" s="78"/>
      <c r="Q82" s="78"/>
      <c r="R82" s="78"/>
      <c r="S82" s="78">
        <f t="shared" si="74"/>
        <v>228903.77476</v>
      </c>
      <c r="T82" s="21">
        <f t="shared" si="75"/>
        <v>102656.10892</v>
      </c>
      <c r="U82" s="14">
        <f t="shared" si="76"/>
        <v>126247.66583999999</v>
      </c>
      <c r="V82" s="79"/>
      <c r="W82" s="79"/>
      <c r="X82" s="79"/>
      <c r="Y82" s="79"/>
      <c r="Z82" s="79"/>
      <c r="AA82" s="79"/>
      <c r="AB82" s="79"/>
      <c r="AC82" s="79"/>
      <c r="AD82" s="36"/>
      <c r="AE82" s="78"/>
      <c r="AF82" s="78"/>
      <c r="AG82" s="60"/>
      <c r="AH82" s="78"/>
      <c r="AI82" s="78"/>
      <c r="AJ82" s="78"/>
      <c r="AK82" s="78"/>
      <c r="AL82" s="21"/>
      <c r="AM82" s="14"/>
    </row>
    <row r="83" spans="1:39" s="94" customFormat="1" ht="99" x14ac:dyDescent="0.2">
      <c r="A83" s="40">
        <f>A82+1</f>
        <v>36</v>
      </c>
      <c r="B83" s="20" t="s">
        <v>356</v>
      </c>
      <c r="C83" s="24" t="s">
        <v>249</v>
      </c>
      <c r="D83" s="25" t="s">
        <v>62</v>
      </c>
      <c r="E83" s="25" t="s">
        <v>97</v>
      </c>
      <c r="F83" s="70" t="s">
        <v>49</v>
      </c>
      <c r="G83" s="25" t="s">
        <v>250</v>
      </c>
      <c r="H83" s="25" t="s">
        <v>56</v>
      </c>
      <c r="I83" s="8" t="s">
        <v>51</v>
      </c>
      <c r="J83" s="8" t="s">
        <v>51</v>
      </c>
      <c r="K83" s="8" t="s">
        <v>51</v>
      </c>
      <c r="L83" s="70">
        <v>2025</v>
      </c>
      <c r="M83" s="21">
        <f t="shared" si="73"/>
        <v>15237.648999999999</v>
      </c>
      <c r="N83" s="21">
        <v>0</v>
      </c>
      <c r="O83" s="21">
        <v>15237.648999999999</v>
      </c>
      <c r="P83" s="21"/>
      <c r="Q83" s="21"/>
      <c r="R83" s="21"/>
      <c r="S83" s="21">
        <f t="shared" si="74"/>
        <v>15237.648999999999</v>
      </c>
      <c r="T83" s="21">
        <f t="shared" si="75"/>
        <v>0</v>
      </c>
      <c r="U83" s="21">
        <f t="shared" si="76"/>
        <v>15237.648999999999</v>
      </c>
      <c r="V83" s="79"/>
      <c r="W83" s="79"/>
      <c r="X83" s="79"/>
      <c r="Y83" s="79"/>
      <c r="Z83" s="79"/>
      <c r="AA83" s="79"/>
      <c r="AB83" s="79"/>
      <c r="AC83" s="79"/>
      <c r="AD83" s="36"/>
      <c r="AE83" s="21"/>
      <c r="AF83" s="21"/>
      <c r="AG83" s="21"/>
      <c r="AH83" s="21"/>
      <c r="AI83" s="21"/>
      <c r="AJ83" s="21"/>
      <c r="AK83" s="21"/>
      <c r="AL83" s="21"/>
      <c r="AM83" s="14"/>
    </row>
    <row r="84" spans="1:39" s="104" customFormat="1" ht="20.25" x14ac:dyDescent="0.2">
      <c r="A84" s="101"/>
      <c r="B84" s="89" t="s">
        <v>70</v>
      </c>
      <c r="C84" s="102"/>
      <c r="D84" s="63"/>
      <c r="E84" s="63"/>
      <c r="F84" s="63"/>
      <c r="G84" s="63"/>
      <c r="H84" s="63"/>
      <c r="I84" s="63"/>
      <c r="J84" s="63"/>
      <c r="K84" s="63"/>
      <c r="L84" s="44"/>
      <c r="M84" s="164">
        <f t="shared" si="73"/>
        <v>15237.648999999999</v>
      </c>
      <c r="N84" s="164">
        <v>0</v>
      </c>
      <c r="O84" s="164">
        <v>15237.648999999999</v>
      </c>
      <c r="P84" s="164"/>
      <c r="Q84" s="164"/>
      <c r="R84" s="164"/>
      <c r="S84" s="164">
        <f t="shared" si="74"/>
        <v>15237.648999999999</v>
      </c>
      <c r="T84" s="164">
        <f t="shared" si="75"/>
        <v>0</v>
      </c>
      <c r="U84" s="164">
        <f t="shared" si="76"/>
        <v>15237.648999999999</v>
      </c>
      <c r="V84" s="171"/>
      <c r="W84" s="171"/>
      <c r="X84" s="171"/>
      <c r="Y84" s="171"/>
      <c r="Z84" s="171"/>
      <c r="AA84" s="171"/>
      <c r="AB84" s="171"/>
      <c r="AC84" s="171"/>
      <c r="AD84" s="103"/>
      <c r="AE84" s="164"/>
      <c r="AF84" s="164"/>
      <c r="AG84" s="164"/>
      <c r="AH84" s="164"/>
      <c r="AI84" s="164"/>
      <c r="AJ84" s="164"/>
      <c r="AK84" s="164"/>
      <c r="AL84" s="164"/>
      <c r="AM84" s="16"/>
    </row>
    <row r="85" spans="1:39" s="6" customFormat="1" ht="148.5" x14ac:dyDescent="0.2">
      <c r="A85" s="67"/>
      <c r="B85" s="68" t="s">
        <v>101</v>
      </c>
      <c r="C85" s="22" t="s">
        <v>249</v>
      </c>
      <c r="D85" s="23" t="s">
        <v>62</v>
      </c>
      <c r="E85" s="23" t="s">
        <v>97</v>
      </c>
      <c r="F85" s="23" t="s">
        <v>49</v>
      </c>
      <c r="G85" s="23" t="s">
        <v>250</v>
      </c>
      <c r="H85" s="23" t="s">
        <v>56</v>
      </c>
      <c r="I85" s="25"/>
      <c r="J85" s="25"/>
      <c r="K85" s="25"/>
      <c r="L85" s="69"/>
      <c r="M85" s="161">
        <f>SUM(M86:M87)</f>
        <v>60815.498</v>
      </c>
      <c r="N85" s="161">
        <f t="shared" ref="N85:AM85" si="78">SUM(N86:N87)</f>
        <v>23459.264159999999</v>
      </c>
      <c r="O85" s="161">
        <f t="shared" si="78"/>
        <v>37356.233840000001</v>
      </c>
      <c r="P85" s="161">
        <f t="shared" si="78"/>
        <v>0</v>
      </c>
      <c r="Q85" s="161">
        <f t="shared" si="78"/>
        <v>0</v>
      </c>
      <c r="R85" s="161">
        <f t="shared" si="78"/>
        <v>0</v>
      </c>
      <c r="S85" s="161">
        <f t="shared" si="78"/>
        <v>60815.498</v>
      </c>
      <c r="T85" s="161">
        <f t="shared" si="78"/>
        <v>23459.264159999999</v>
      </c>
      <c r="U85" s="161">
        <f t="shared" si="78"/>
        <v>37356.233840000001</v>
      </c>
      <c r="V85" s="161">
        <f t="shared" si="78"/>
        <v>0</v>
      </c>
      <c r="W85" s="161">
        <f t="shared" si="78"/>
        <v>0</v>
      </c>
      <c r="X85" s="161">
        <f t="shared" si="78"/>
        <v>0</v>
      </c>
      <c r="Y85" s="161">
        <f t="shared" si="78"/>
        <v>0</v>
      </c>
      <c r="Z85" s="161">
        <f t="shared" si="78"/>
        <v>0</v>
      </c>
      <c r="AA85" s="161">
        <f t="shared" si="78"/>
        <v>0</v>
      </c>
      <c r="AB85" s="161">
        <f t="shared" si="78"/>
        <v>0</v>
      </c>
      <c r="AC85" s="161">
        <f t="shared" si="78"/>
        <v>0</v>
      </c>
      <c r="AD85" s="161">
        <f t="shared" si="78"/>
        <v>0</v>
      </c>
      <c r="AE85" s="161">
        <f t="shared" si="78"/>
        <v>0</v>
      </c>
      <c r="AF85" s="161">
        <f t="shared" si="78"/>
        <v>0</v>
      </c>
      <c r="AG85" s="161">
        <f t="shared" si="78"/>
        <v>0</v>
      </c>
      <c r="AH85" s="161">
        <f t="shared" si="78"/>
        <v>0</v>
      </c>
      <c r="AI85" s="161">
        <f t="shared" si="78"/>
        <v>0</v>
      </c>
      <c r="AJ85" s="161">
        <f t="shared" si="78"/>
        <v>0</v>
      </c>
      <c r="AK85" s="161">
        <f t="shared" si="78"/>
        <v>0</v>
      </c>
      <c r="AL85" s="161">
        <f t="shared" si="78"/>
        <v>0</v>
      </c>
      <c r="AM85" s="12">
        <f t="shared" si="78"/>
        <v>0</v>
      </c>
    </row>
    <row r="86" spans="1:39" s="145" customFormat="1" ht="20.25" x14ac:dyDescent="0.2">
      <c r="A86" s="40">
        <f>A83+1</f>
        <v>37</v>
      </c>
      <c r="B86" s="72" t="s">
        <v>102</v>
      </c>
      <c r="C86" s="73"/>
      <c r="D86" s="74"/>
      <c r="E86" s="74"/>
      <c r="F86" s="74"/>
      <c r="G86" s="74"/>
      <c r="H86" s="74"/>
      <c r="I86" s="8">
        <v>30407.71</v>
      </c>
      <c r="J86" s="8" t="s">
        <v>51</v>
      </c>
      <c r="K86" s="8" t="s">
        <v>51</v>
      </c>
      <c r="L86" s="75">
        <v>2025</v>
      </c>
      <c r="M86" s="78">
        <f t="shared" ref="M86:M87" si="79">N86+O86</f>
        <v>30407.749</v>
      </c>
      <c r="N86" s="78">
        <v>11729.632079999999</v>
      </c>
      <c r="O86" s="60">
        <f>270.36792+18407.749</f>
        <v>18678.11692</v>
      </c>
      <c r="P86" s="78"/>
      <c r="Q86" s="78"/>
      <c r="R86" s="78"/>
      <c r="S86" s="78">
        <f t="shared" ref="S86:S87" si="80">T86+U86</f>
        <v>30407.749</v>
      </c>
      <c r="T86" s="78">
        <f t="shared" ref="T86:T87" si="81">N86+Q86</f>
        <v>11729.632079999999</v>
      </c>
      <c r="U86" s="60">
        <f t="shared" ref="U86:U87" si="82">O86+R86</f>
        <v>18678.11692</v>
      </c>
      <c r="V86" s="172"/>
      <c r="W86" s="172"/>
      <c r="X86" s="172"/>
      <c r="Y86" s="172"/>
      <c r="Z86" s="172"/>
      <c r="AA86" s="172"/>
      <c r="AB86" s="172"/>
      <c r="AC86" s="172"/>
      <c r="AD86" s="76"/>
      <c r="AE86" s="78"/>
      <c r="AF86" s="78"/>
      <c r="AG86" s="60"/>
      <c r="AH86" s="78"/>
      <c r="AI86" s="78"/>
      <c r="AJ86" s="78"/>
      <c r="AK86" s="78"/>
      <c r="AL86" s="78"/>
      <c r="AM86" s="60"/>
    </row>
    <row r="87" spans="1:39" s="145" customFormat="1" ht="20.25" x14ac:dyDescent="0.2">
      <c r="A87" s="40">
        <f>A86+1</f>
        <v>38</v>
      </c>
      <c r="B87" s="72" t="s">
        <v>103</v>
      </c>
      <c r="C87" s="73"/>
      <c r="D87" s="74"/>
      <c r="E87" s="74"/>
      <c r="F87" s="74"/>
      <c r="G87" s="74"/>
      <c r="H87" s="74"/>
      <c r="I87" s="8">
        <v>30407.71</v>
      </c>
      <c r="J87" s="8" t="s">
        <v>51</v>
      </c>
      <c r="K87" s="8" t="s">
        <v>51</v>
      </c>
      <c r="L87" s="75">
        <v>2025</v>
      </c>
      <c r="M87" s="78">
        <f t="shared" si="79"/>
        <v>30407.749</v>
      </c>
      <c r="N87" s="78">
        <v>11729.632079999999</v>
      </c>
      <c r="O87" s="60">
        <f>270.36792+18407.749</f>
        <v>18678.11692</v>
      </c>
      <c r="P87" s="78"/>
      <c r="Q87" s="78"/>
      <c r="R87" s="78"/>
      <c r="S87" s="78">
        <f t="shared" si="80"/>
        <v>30407.749</v>
      </c>
      <c r="T87" s="78">
        <f t="shared" si="81"/>
        <v>11729.632079999999</v>
      </c>
      <c r="U87" s="60">
        <f t="shared" si="82"/>
        <v>18678.11692</v>
      </c>
      <c r="V87" s="172"/>
      <c r="W87" s="172"/>
      <c r="X87" s="172"/>
      <c r="Y87" s="172"/>
      <c r="Z87" s="172"/>
      <c r="AA87" s="172"/>
      <c r="AB87" s="172"/>
      <c r="AC87" s="172"/>
      <c r="AD87" s="76"/>
      <c r="AE87" s="78"/>
      <c r="AF87" s="78"/>
      <c r="AG87" s="60"/>
      <c r="AH87" s="78"/>
      <c r="AI87" s="78"/>
      <c r="AJ87" s="78"/>
      <c r="AK87" s="78"/>
      <c r="AL87" s="78"/>
      <c r="AM87" s="60"/>
    </row>
    <row r="88" spans="1:39" s="100" customFormat="1" ht="148.5" x14ac:dyDescent="0.2">
      <c r="A88" s="67"/>
      <c r="B88" s="68" t="s">
        <v>104</v>
      </c>
      <c r="C88" s="22" t="s">
        <v>249</v>
      </c>
      <c r="D88" s="23" t="s">
        <v>62</v>
      </c>
      <c r="E88" s="23" t="s">
        <v>97</v>
      </c>
      <c r="F88" s="23" t="s">
        <v>49</v>
      </c>
      <c r="G88" s="23" t="s">
        <v>250</v>
      </c>
      <c r="H88" s="23" t="s">
        <v>56</v>
      </c>
      <c r="I88" s="25"/>
      <c r="J88" s="25"/>
      <c r="K88" s="25"/>
      <c r="L88" s="69"/>
      <c r="M88" s="161">
        <f>SUM(M89:M94)</f>
        <v>226644.37823999999</v>
      </c>
      <c r="N88" s="161">
        <f t="shared" ref="N88:AM88" si="83">SUM(N89:N94)</f>
        <v>134011.04663999999</v>
      </c>
      <c r="O88" s="161">
        <f t="shared" si="83"/>
        <v>92633.33159999999</v>
      </c>
      <c r="P88" s="161">
        <f t="shared" si="83"/>
        <v>0</v>
      </c>
      <c r="Q88" s="161">
        <f t="shared" si="83"/>
        <v>0</v>
      </c>
      <c r="R88" s="161">
        <f t="shared" si="83"/>
        <v>0</v>
      </c>
      <c r="S88" s="161">
        <f t="shared" si="83"/>
        <v>226644.37823999999</v>
      </c>
      <c r="T88" s="161">
        <f t="shared" si="83"/>
        <v>134011.04663999999</v>
      </c>
      <c r="U88" s="161">
        <f t="shared" si="83"/>
        <v>92633.33159999999</v>
      </c>
      <c r="V88" s="161">
        <f t="shared" si="83"/>
        <v>0</v>
      </c>
      <c r="W88" s="161">
        <f t="shared" si="83"/>
        <v>0</v>
      </c>
      <c r="X88" s="161">
        <f t="shared" si="83"/>
        <v>0</v>
      </c>
      <c r="Y88" s="161">
        <f t="shared" si="83"/>
        <v>0</v>
      </c>
      <c r="Z88" s="161">
        <f t="shared" si="83"/>
        <v>0</v>
      </c>
      <c r="AA88" s="161">
        <f t="shared" si="83"/>
        <v>0</v>
      </c>
      <c r="AB88" s="161">
        <f t="shared" si="83"/>
        <v>0</v>
      </c>
      <c r="AC88" s="161">
        <f t="shared" si="83"/>
        <v>0</v>
      </c>
      <c r="AD88" s="161">
        <f t="shared" si="83"/>
        <v>0</v>
      </c>
      <c r="AE88" s="161">
        <f t="shared" si="83"/>
        <v>0</v>
      </c>
      <c r="AF88" s="161">
        <f t="shared" si="83"/>
        <v>0</v>
      </c>
      <c r="AG88" s="161">
        <f t="shared" si="83"/>
        <v>0</v>
      </c>
      <c r="AH88" s="161">
        <f t="shared" si="83"/>
        <v>0</v>
      </c>
      <c r="AI88" s="161">
        <f t="shared" si="83"/>
        <v>0</v>
      </c>
      <c r="AJ88" s="161">
        <f t="shared" si="83"/>
        <v>0</v>
      </c>
      <c r="AK88" s="161">
        <f t="shared" si="83"/>
        <v>0</v>
      </c>
      <c r="AL88" s="161">
        <f t="shared" si="83"/>
        <v>0</v>
      </c>
      <c r="AM88" s="12">
        <f t="shared" si="83"/>
        <v>0</v>
      </c>
    </row>
    <row r="89" spans="1:39" s="94" customFormat="1" ht="20.25" x14ac:dyDescent="0.2">
      <c r="A89" s="40">
        <f>A87+1</f>
        <v>39</v>
      </c>
      <c r="B89" s="72" t="s">
        <v>105</v>
      </c>
      <c r="C89" s="73"/>
      <c r="D89" s="74"/>
      <c r="E89" s="74"/>
      <c r="F89" s="74"/>
      <c r="G89" s="74"/>
      <c r="H89" s="74"/>
      <c r="I89" s="8" t="s">
        <v>51</v>
      </c>
      <c r="J89" s="8" t="s">
        <v>51</v>
      </c>
      <c r="K89" s="8" t="s">
        <v>51</v>
      </c>
      <c r="L89" s="75">
        <v>2025</v>
      </c>
      <c r="M89" s="78">
        <f t="shared" ref="M89:M105" si="84">N89+O89</f>
        <v>36976.713040000002</v>
      </c>
      <c r="N89" s="78">
        <v>22335.174439999999</v>
      </c>
      <c r="O89" s="60">
        <f>514.82556+14126.71304</f>
        <v>14641.5386</v>
      </c>
      <c r="P89" s="78"/>
      <c r="Q89" s="78"/>
      <c r="R89" s="78"/>
      <c r="S89" s="78">
        <f t="shared" ref="S89:S105" si="85">T89+U89</f>
        <v>36976.713040000002</v>
      </c>
      <c r="T89" s="78">
        <f>N89+Q89</f>
        <v>22335.174439999999</v>
      </c>
      <c r="U89" s="60">
        <f t="shared" ref="U89:U105" si="86">O89+R89</f>
        <v>14641.5386</v>
      </c>
      <c r="V89" s="79"/>
      <c r="W89" s="79"/>
      <c r="X89" s="79"/>
      <c r="Y89" s="79"/>
      <c r="Z89" s="79"/>
      <c r="AA89" s="79"/>
      <c r="AB89" s="79"/>
      <c r="AC89" s="79"/>
      <c r="AD89" s="36"/>
      <c r="AE89" s="78"/>
      <c r="AF89" s="78"/>
      <c r="AG89" s="60"/>
      <c r="AH89" s="78"/>
      <c r="AI89" s="78"/>
      <c r="AJ89" s="78"/>
      <c r="AK89" s="78"/>
      <c r="AL89" s="78"/>
      <c r="AM89" s="60"/>
    </row>
    <row r="90" spans="1:39" s="94" customFormat="1" ht="20.25" x14ac:dyDescent="0.2">
      <c r="A90" s="40">
        <f t="shared" ref="A90:A95" si="87">A89+1</f>
        <v>40</v>
      </c>
      <c r="B90" s="72" t="s">
        <v>106</v>
      </c>
      <c r="C90" s="73"/>
      <c r="D90" s="74"/>
      <c r="E90" s="74"/>
      <c r="F90" s="74"/>
      <c r="G90" s="74"/>
      <c r="H90" s="74"/>
      <c r="I90" s="8" t="s">
        <v>51</v>
      </c>
      <c r="J90" s="8" t="s">
        <v>51</v>
      </c>
      <c r="K90" s="8" t="s">
        <v>51</v>
      </c>
      <c r="L90" s="75">
        <v>2025</v>
      </c>
      <c r="M90" s="78">
        <f t="shared" si="84"/>
        <v>36976.713040000002</v>
      </c>
      <c r="N90" s="78">
        <v>22335.174439999999</v>
      </c>
      <c r="O90" s="60">
        <f>514.82556+14126.71304</f>
        <v>14641.5386</v>
      </c>
      <c r="P90" s="78"/>
      <c r="Q90" s="78"/>
      <c r="R90" s="78"/>
      <c r="S90" s="78">
        <f t="shared" si="85"/>
        <v>36976.713040000002</v>
      </c>
      <c r="T90" s="78">
        <f t="shared" ref="T90:T105" si="88">N90+Q90</f>
        <v>22335.174439999999</v>
      </c>
      <c r="U90" s="60">
        <f t="shared" si="86"/>
        <v>14641.5386</v>
      </c>
      <c r="V90" s="79"/>
      <c r="W90" s="79"/>
      <c r="X90" s="79"/>
      <c r="Y90" s="79"/>
      <c r="Z90" s="79"/>
      <c r="AA90" s="79"/>
      <c r="AB90" s="79"/>
      <c r="AC90" s="79"/>
      <c r="AD90" s="36"/>
      <c r="AE90" s="78"/>
      <c r="AF90" s="78"/>
      <c r="AG90" s="60"/>
      <c r="AH90" s="78"/>
      <c r="AI90" s="78"/>
      <c r="AJ90" s="78"/>
      <c r="AK90" s="78"/>
      <c r="AL90" s="78"/>
      <c r="AM90" s="60"/>
    </row>
    <row r="91" spans="1:39" s="94" customFormat="1" ht="20.25" x14ac:dyDescent="0.2">
      <c r="A91" s="40">
        <f t="shared" si="87"/>
        <v>41</v>
      </c>
      <c r="B91" s="72" t="s">
        <v>107</v>
      </c>
      <c r="C91" s="73"/>
      <c r="D91" s="74"/>
      <c r="E91" s="74"/>
      <c r="F91" s="74"/>
      <c r="G91" s="74"/>
      <c r="H91" s="74"/>
      <c r="I91" s="8" t="s">
        <v>51</v>
      </c>
      <c r="J91" s="8" t="s">
        <v>51</v>
      </c>
      <c r="K91" s="8" t="s">
        <v>51</v>
      </c>
      <c r="L91" s="75">
        <v>2025</v>
      </c>
      <c r="M91" s="78">
        <f t="shared" si="84"/>
        <v>38571.413039999999</v>
      </c>
      <c r="N91" s="78">
        <v>22335.174439999999</v>
      </c>
      <c r="O91" s="60">
        <f>514.82556+15721.41304</f>
        <v>16236.238599999999</v>
      </c>
      <c r="P91" s="78"/>
      <c r="Q91" s="78"/>
      <c r="R91" s="78"/>
      <c r="S91" s="78">
        <f t="shared" si="85"/>
        <v>38571.413039999999</v>
      </c>
      <c r="T91" s="78">
        <f t="shared" si="88"/>
        <v>22335.174439999999</v>
      </c>
      <c r="U91" s="60">
        <f t="shared" si="86"/>
        <v>16236.238599999999</v>
      </c>
      <c r="V91" s="79"/>
      <c r="W91" s="79"/>
      <c r="X91" s="79"/>
      <c r="Y91" s="79"/>
      <c r="Z91" s="79"/>
      <c r="AA91" s="79"/>
      <c r="AB91" s="79"/>
      <c r="AC91" s="79"/>
      <c r="AD91" s="36"/>
      <c r="AE91" s="78"/>
      <c r="AF91" s="78"/>
      <c r="AG91" s="60"/>
      <c r="AH91" s="78"/>
      <c r="AI91" s="78"/>
      <c r="AJ91" s="78"/>
      <c r="AK91" s="78"/>
      <c r="AL91" s="78"/>
      <c r="AM91" s="60"/>
    </row>
    <row r="92" spans="1:39" s="94" customFormat="1" ht="20.25" x14ac:dyDescent="0.2">
      <c r="A92" s="40">
        <f t="shared" si="87"/>
        <v>42</v>
      </c>
      <c r="B92" s="72" t="s">
        <v>108</v>
      </c>
      <c r="C92" s="73"/>
      <c r="D92" s="74"/>
      <c r="E92" s="74"/>
      <c r="F92" s="74"/>
      <c r="G92" s="74"/>
      <c r="H92" s="74"/>
      <c r="I92" s="8" t="s">
        <v>51</v>
      </c>
      <c r="J92" s="8" t="s">
        <v>51</v>
      </c>
      <c r="K92" s="8" t="s">
        <v>51</v>
      </c>
      <c r="L92" s="75">
        <v>2025</v>
      </c>
      <c r="M92" s="78">
        <f t="shared" si="84"/>
        <v>38571.413039999999</v>
      </c>
      <c r="N92" s="78">
        <v>22335.174439999999</v>
      </c>
      <c r="O92" s="60">
        <f>514.82556+15721.41304</f>
        <v>16236.238599999999</v>
      </c>
      <c r="P92" s="78"/>
      <c r="Q92" s="78"/>
      <c r="R92" s="78"/>
      <c r="S92" s="78">
        <f t="shared" si="85"/>
        <v>38571.413039999999</v>
      </c>
      <c r="T92" s="78">
        <f t="shared" si="88"/>
        <v>22335.174439999999</v>
      </c>
      <c r="U92" s="60">
        <f t="shared" si="86"/>
        <v>16236.238599999999</v>
      </c>
      <c r="V92" s="79"/>
      <c r="W92" s="79"/>
      <c r="X92" s="79"/>
      <c r="Y92" s="79"/>
      <c r="Z92" s="79"/>
      <c r="AA92" s="79"/>
      <c r="AB92" s="79"/>
      <c r="AC92" s="79"/>
      <c r="AD92" s="36"/>
      <c r="AE92" s="78"/>
      <c r="AF92" s="78"/>
      <c r="AG92" s="60"/>
      <c r="AH92" s="78"/>
      <c r="AI92" s="78"/>
      <c r="AJ92" s="78"/>
      <c r="AK92" s="78"/>
      <c r="AL92" s="78"/>
      <c r="AM92" s="60"/>
    </row>
    <row r="93" spans="1:39" s="94" customFormat="1" ht="20.25" x14ac:dyDescent="0.2">
      <c r="A93" s="40">
        <f t="shared" si="87"/>
        <v>43</v>
      </c>
      <c r="B93" s="72" t="s">
        <v>109</v>
      </c>
      <c r="C93" s="73"/>
      <c r="D93" s="74"/>
      <c r="E93" s="74"/>
      <c r="F93" s="74"/>
      <c r="G93" s="74"/>
      <c r="H93" s="74"/>
      <c r="I93" s="8" t="s">
        <v>51</v>
      </c>
      <c r="J93" s="8" t="s">
        <v>51</v>
      </c>
      <c r="K93" s="8" t="s">
        <v>51</v>
      </c>
      <c r="L93" s="75">
        <v>2025</v>
      </c>
      <c r="M93" s="78">
        <f t="shared" si="84"/>
        <v>36976.713040000002</v>
      </c>
      <c r="N93" s="78">
        <v>22335.174439999999</v>
      </c>
      <c r="O93" s="60">
        <f>514.82556+14126.71304</f>
        <v>14641.5386</v>
      </c>
      <c r="P93" s="78"/>
      <c r="Q93" s="78"/>
      <c r="R93" s="78"/>
      <c r="S93" s="78">
        <f t="shared" si="85"/>
        <v>36976.713040000002</v>
      </c>
      <c r="T93" s="78">
        <f t="shared" si="88"/>
        <v>22335.174439999999</v>
      </c>
      <c r="U93" s="60">
        <f t="shared" si="86"/>
        <v>14641.5386</v>
      </c>
      <c r="V93" s="79"/>
      <c r="W93" s="79"/>
      <c r="X93" s="79"/>
      <c r="Y93" s="79"/>
      <c r="Z93" s="79"/>
      <c r="AA93" s="79"/>
      <c r="AB93" s="79"/>
      <c r="AC93" s="79"/>
      <c r="AD93" s="36"/>
      <c r="AE93" s="78"/>
      <c r="AF93" s="78"/>
      <c r="AG93" s="60"/>
      <c r="AH93" s="78"/>
      <c r="AI93" s="78"/>
      <c r="AJ93" s="78"/>
      <c r="AK93" s="78"/>
      <c r="AL93" s="78"/>
      <c r="AM93" s="60"/>
    </row>
    <row r="94" spans="1:39" s="94" customFormat="1" ht="20.25" x14ac:dyDescent="0.2">
      <c r="A94" s="40">
        <f t="shared" si="87"/>
        <v>44</v>
      </c>
      <c r="B94" s="72" t="s">
        <v>110</v>
      </c>
      <c r="C94" s="73"/>
      <c r="D94" s="74"/>
      <c r="E94" s="74"/>
      <c r="F94" s="74"/>
      <c r="G94" s="74"/>
      <c r="H94" s="74"/>
      <c r="I94" s="8" t="s">
        <v>51</v>
      </c>
      <c r="J94" s="8" t="s">
        <v>51</v>
      </c>
      <c r="K94" s="8" t="s">
        <v>51</v>
      </c>
      <c r="L94" s="75">
        <v>2025</v>
      </c>
      <c r="M94" s="78">
        <f t="shared" si="84"/>
        <v>38571.413039999999</v>
      </c>
      <c r="N94" s="78">
        <f>22335.17444</f>
        <v>22335.174439999999</v>
      </c>
      <c r="O94" s="60">
        <f>514.82556+15721.41304</f>
        <v>16236.238599999999</v>
      </c>
      <c r="P94" s="78"/>
      <c r="Q94" s="78"/>
      <c r="R94" s="78"/>
      <c r="S94" s="78">
        <f t="shared" si="85"/>
        <v>38571.413039999999</v>
      </c>
      <c r="T94" s="78">
        <f t="shared" si="88"/>
        <v>22335.174439999999</v>
      </c>
      <c r="U94" s="60">
        <f t="shared" si="86"/>
        <v>16236.238599999999</v>
      </c>
      <c r="V94" s="79"/>
      <c r="W94" s="79"/>
      <c r="X94" s="79"/>
      <c r="Y94" s="79"/>
      <c r="Z94" s="79"/>
      <c r="AA94" s="79"/>
      <c r="AB94" s="79"/>
      <c r="AC94" s="79"/>
      <c r="AD94" s="36"/>
      <c r="AE94" s="78"/>
      <c r="AF94" s="78"/>
      <c r="AG94" s="60"/>
      <c r="AH94" s="78"/>
      <c r="AI94" s="78"/>
      <c r="AJ94" s="78"/>
      <c r="AK94" s="78"/>
      <c r="AL94" s="78"/>
      <c r="AM94" s="60"/>
    </row>
    <row r="95" spans="1:39" s="94" customFormat="1" ht="134.25" customHeight="1" x14ac:dyDescent="0.2">
      <c r="A95" s="40">
        <f t="shared" si="87"/>
        <v>45</v>
      </c>
      <c r="B95" s="20" t="s">
        <v>357</v>
      </c>
      <c r="C95" s="24"/>
      <c r="D95" s="25" t="s">
        <v>62</v>
      </c>
      <c r="E95" s="25" t="s">
        <v>97</v>
      </c>
      <c r="F95" s="25" t="s">
        <v>72</v>
      </c>
      <c r="G95" s="8" t="s">
        <v>98</v>
      </c>
      <c r="H95" s="25" t="s">
        <v>56</v>
      </c>
      <c r="I95" s="8" t="s">
        <v>51</v>
      </c>
      <c r="J95" s="8" t="s">
        <v>51</v>
      </c>
      <c r="K95" s="8" t="s">
        <v>51</v>
      </c>
      <c r="L95" s="70">
        <v>2025</v>
      </c>
      <c r="M95" s="21">
        <f t="shared" si="84"/>
        <v>3825.2</v>
      </c>
      <c r="N95" s="21">
        <v>0</v>
      </c>
      <c r="O95" s="21">
        <v>3825.2</v>
      </c>
      <c r="P95" s="21"/>
      <c r="Q95" s="21"/>
      <c r="R95" s="21"/>
      <c r="S95" s="21">
        <f t="shared" si="85"/>
        <v>3825.2</v>
      </c>
      <c r="T95" s="21">
        <f t="shared" si="88"/>
        <v>0</v>
      </c>
      <c r="U95" s="21">
        <f t="shared" si="86"/>
        <v>3825.2</v>
      </c>
      <c r="V95" s="79"/>
      <c r="W95" s="79"/>
      <c r="X95" s="79"/>
      <c r="Y95" s="79"/>
      <c r="Z95" s="79"/>
      <c r="AA95" s="79"/>
      <c r="AB95" s="79"/>
      <c r="AC95" s="79"/>
      <c r="AD95" s="36"/>
      <c r="AE95" s="21"/>
      <c r="AF95" s="21"/>
      <c r="AG95" s="21"/>
      <c r="AH95" s="21"/>
      <c r="AI95" s="21"/>
      <c r="AJ95" s="21"/>
      <c r="AK95" s="21"/>
      <c r="AL95" s="21"/>
      <c r="AM95" s="14"/>
    </row>
    <row r="96" spans="1:39" s="104" customFormat="1" ht="20.25" x14ac:dyDescent="0.2">
      <c r="A96" s="101"/>
      <c r="B96" s="89" t="s">
        <v>70</v>
      </c>
      <c r="C96" s="102"/>
      <c r="D96" s="63"/>
      <c r="E96" s="63"/>
      <c r="F96" s="63"/>
      <c r="G96" s="63"/>
      <c r="H96" s="63"/>
      <c r="I96" s="63"/>
      <c r="J96" s="63"/>
      <c r="K96" s="63"/>
      <c r="L96" s="44"/>
      <c r="M96" s="164">
        <f t="shared" si="84"/>
        <v>3825.2</v>
      </c>
      <c r="N96" s="164">
        <v>0</v>
      </c>
      <c r="O96" s="164">
        <v>3825.2</v>
      </c>
      <c r="P96" s="164"/>
      <c r="Q96" s="164"/>
      <c r="R96" s="164"/>
      <c r="S96" s="164">
        <f t="shared" si="85"/>
        <v>3825.2</v>
      </c>
      <c r="T96" s="164">
        <f t="shared" si="88"/>
        <v>0</v>
      </c>
      <c r="U96" s="164">
        <f t="shared" si="86"/>
        <v>3825.2</v>
      </c>
      <c r="V96" s="171"/>
      <c r="W96" s="171"/>
      <c r="X96" s="171"/>
      <c r="Y96" s="171"/>
      <c r="Z96" s="171"/>
      <c r="AA96" s="171"/>
      <c r="AB96" s="171"/>
      <c r="AC96" s="171"/>
      <c r="AD96" s="103"/>
      <c r="AE96" s="164"/>
      <c r="AF96" s="164"/>
      <c r="AG96" s="164"/>
      <c r="AH96" s="164"/>
      <c r="AI96" s="164"/>
      <c r="AJ96" s="164"/>
      <c r="AK96" s="164"/>
      <c r="AL96" s="164"/>
      <c r="AM96" s="16"/>
    </row>
    <row r="97" spans="1:39" s="94" customFormat="1" ht="123" customHeight="1" x14ac:dyDescent="0.2">
      <c r="A97" s="40">
        <f>A95+1</f>
        <v>46</v>
      </c>
      <c r="B97" s="20" t="s">
        <v>358</v>
      </c>
      <c r="C97" s="24"/>
      <c r="D97" s="25" t="s">
        <v>62</v>
      </c>
      <c r="E97" s="25" t="s">
        <v>97</v>
      </c>
      <c r="F97" s="25" t="s">
        <v>72</v>
      </c>
      <c r="G97" s="8" t="s">
        <v>98</v>
      </c>
      <c r="H97" s="25" t="s">
        <v>56</v>
      </c>
      <c r="I97" s="8" t="s">
        <v>51</v>
      </c>
      <c r="J97" s="8" t="s">
        <v>51</v>
      </c>
      <c r="K97" s="8" t="s">
        <v>51</v>
      </c>
      <c r="L97" s="70">
        <v>2025</v>
      </c>
      <c r="M97" s="21">
        <f t="shared" si="84"/>
        <v>3850.7</v>
      </c>
      <c r="N97" s="21">
        <v>0</v>
      </c>
      <c r="O97" s="21">
        <v>3850.7</v>
      </c>
      <c r="P97" s="21"/>
      <c r="Q97" s="21"/>
      <c r="R97" s="21"/>
      <c r="S97" s="21">
        <f t="shared" si="85"/>
        <v>3850.7</v>
      </c>
      <c r="T97" s="21">
        <f t="shared" si="88"/>
        <v>0</v>
      </c>
      <c r="U97" s="21">
        <f t="shared" si="86"/>
        <v>3850.7</v>
      </c>
      <c r="V97" s="79"/>
      <c r="W97" s="79"/>
      <c r="X97" s="79"/>
      <c r="Y97" s="79"/>
      <c r="Z97" s="79"/>
      <c r="AA97" s="79"/>
      <c r="AB97" s="79"/>
      <c r="AC97" s="79"/>
      <c r="AD97" s="36"/>
      <c r="AE97" s="21"/>
      <c r="AF97" s="21"/>
      <c r="AG97" s="21"/>
      <c r="AH97" s="21"/>
      <c r="AI97" s="21"/>
      <c r="AJ97" s="21"/>
      <c r="AK97" s="21"/>
      <c r="AL97" s="21"/>
      <c r="AM97" s="14"/>
    </row>
    <row r="98" spans="1:39" s="104" customFormat="1" ht="20.25" x14ac:dyDescent="0.2">
      <c r="A98" s="101"/>
      <c r="B98" s="89" t="s">
        <v>70</v>
      </c>
      <c r="C98" s="102"/>
      <c r="D98" s="63"/>
      <c r="E98" s="63"/>
      <c r="F98" s="63"/>
      <c r="G98" s="63"/>
      <c r="H98" s="63"/>
      <c r="I98" s="63"/>
      <c r="J98" s="63"/>
      <c r="K98" s="63"/>
      <c r="L98" s="44"/>
      <c r="M98" s="164">
        <f t="shared" si="84"/>
        <v>3850.7</v>
      </c>
      <c r="N98" s="164">
        <v>0</v>
      </c>
      <c r="O98" s="164">
        <v>3850.7</v>
      </c>
      <c r="P98" s="164"/>
      <c r="Q98" s="164"/>
      <c r="R98" s="164"/>
      <c r="S98" s="164">
        <f t="shared" si="85"/>
        <v>3850.7</v>
      </c>
      <c r="T98" s="164">
        <f t="shared" si="88"/>
        <v>0</v>
      </c>
      <c r="U98" s="164">
        <f t="shared" si="86"/>
        <v>3850.7</v>
      </c>
      <c r="V98" s="171"/>
      <c r="W98" s="171"/>
      <c r="X98" s="171"/>
      <c r="Y98" s="171"/>
      <c r="Z98" s="171"/>
      <c r="AA98" s="171"/>
      <c r="AB98" s="171"/>
      <c r="AC98" s="171"/>
      <c r="AD98" s="103"/>
      <c r="AE98" s="164"/>
      <c r="AF98" s="164"/>
      <c r="AG98" s="164"/>
      <c r="AH98" s="164"/>
      <c r="AI98" s="164"/>
      <c r="AJ98" s="164"/>
      <c r="AK98" s="164"/>
      <c r="AL98" s="164"/>
      <c r="AM98" s="16"/>
    </row>
    <row r="99" spans="1:39" s="94" customFormat="1" ht="148.5" x14ac:dyDescent="0.2">
      <c r="A99" s="40">
        <f>A97+1</f>
        <v>47</v>
      </c>
      <c r="B99" s="20" t="s">
        <v>359</v>
      </c>
      <c r="C99" s="24"/>
      <c r="D99" s="25" t="s">
        <v>62</v>
      </c>
      <c r="E99" s="25" t="s">
        <v>97</v>
      </c>
      <c r="F99" s="25" t="s">
        <v>72</v>
      </c>
      <c r="G99" s="8" t="s">
        <v>98</v>
      </c>
      <c r="H99" s="25" t="s">
        <v>56</v>
      </c>
      <c r="I99" s="8" t="s">
        <v>51</v>
      </c>
      <c r="J99" s="8" t="s">
        <v>51</v>
      </c>
      <c r="K99" s="8" t="s">
        <v>51</v>
      </c>
      <c r="L99" s="70">
        <v>2025</v>
      </c>
      <c r="M99" s="21">
        <f t="shared" si="84"/>
        <v>2090.8025200000002</v>
      </c>
      <c r="N99" s="21">
        <v>0</v>
      </c>
      <c r="O99" s="21">
        <v>2090.8025200000002</v>
      </c>
      <c r="P99" s="21"/>
      <c r="Q99" s="21"/>
      <c r="R99" s="21"/>
      <c r="S99" s="21">
        <f t="shared" si="85"/>
        <v>2090.8025200000002</v>
      </c>
      <c r="T99" s="21">
        <f t="shared" si="88"/>
        <v>0</v>
      </c>
      <c r="U99" s="21">
        <f t="shared" si="86"/>
        <v>2090.8025200000002</v>
      </c>
      <c r="V99" s="79"/>
      <c r="W99" s="79"/>
      <c r="X99" s="79"/>
      <c r="Y99" s="79"/>
      <c r="Z99" s="79"/>
      <c r="AA99" s="79"/>
      <c r="AB99" s="79"/>
      <c r="AC99" s="79"/>
      <c r="AD99" s="36"/>
      <c r="AE99" s="21"/>
      <c r="AF99" s="21"/>
      <c r="AG99" s="21"/>
      <c r="AH99" s="21"/>
      <c r="AI99" s="21"/>
      <c r="AJ99" s="21"/>
      <c r="AK99" s="21"/>
      <c r="AL99" s="21"/>
      <c r="AM99" s="14"/>
    </row>
    <row r="100" spans="1:39" s="104" customFormat="1" ht="20.25" x14ac:dyDescent="0.2">
      <c r="A100" s="101"/>
      <c r="B100" s="89" t="s">
        <v>70</v>
      </c>
      <c r="C100" s="102"/>
      <c r="D100" s="63"/>
      <c r="E100" s="63"/>
      <c r="F100" s="63"/>
      <c r="G100" s="63"/>
      <c r="H100" s="63"/>
      <c r="I100" s="63"/>
      <c r="J100" s="63"/>
      <c r="K100" s="63"/>
      <c r="L100" s="44"/>
      <c r="M100" s="164">
        <f t="shared" si="84"/>
        <v>2090.8025200000002</v>
      </c>
      <c r="N100" s="164">
        <v>0</v>
      </c>
      <c r="O100" s="164">
        <v>2090.8025200000002</v>
      </c>
      <c r="P100" s="164"/>
      <c r="Q100" s="164"/>
      <c r="R100" s="164"/>
      <c r="S100" s="164">
        <f t="shared" si="85"/>
        <v>2090.8025200000002</v>
      </c>
      <c r="T100" s="164">
        <f t="shared" si="88"/>
        <v>0</v>
      </c>
      <c r="U100" s="164">
        <f t="shared" si="86"/>
        <v>2090.8025200000002</v>
      </c>
      <c r="V100" s="171"/>
      <c r="W100" s="171"/>
      <c r="X100" s="171"/>
      <c r="Y100" s="171"/>
      <c r="Z100" s="171"/>
      <c r="AA100" s="171"/>
      <c r="AB100" s="171"/>
      <c r="AC100" s="171"/>
      <c r="AD100" s="103"/>
      <c r="AE100" s="164"/>
      <c r="AF100" s="164"/>
      <c r="AG100" s="164"/>
      <c r="AH100" s="164"/>
      <c r="AI100" s="164"/>
      <c r="AJ100" s="164"/>
      <c r="AK100" s="164"/>
      <c r="AL100" s="164"/>
      <c r="AM100" s="16"/>
    </row>
    <row r="101" spans="1:39" s="94" customFormat="1" ht="99" x14ac:dyDescent="0.2">
      <c r="A101" s="40">
        <f>A99+1</f>
        <v>48</v>
      </c>
      <c r="B101" s="20" t="s">
        <v>293</v>
      </c>
      <c r="C101" s="24"/>
      <c r="D101" s="25" t="s">
        <v>62</v>
      </c>
      <c r="E101" s="25" t="s">
        <v>97</v>
      </c>
      <c r="F101" s="25" t="s">
        <v>117</v>
      </c>
      <c r="G101" s="25" t="s">
        <v>112</v>
      </c>
      <c r="H101" s="25" t="s">
        <v>56</v>
      </c>
      <c r="I101" s="8" t="s">
        <v>51</v>
      </c>
      <c r="J101" s="8" t="s">
        <v>51</v>
      </c>
      <c r="K101" s="8" t="s">
        <v>51</v>
      </c>
      <c r="L101" s="70">
        <v>2025</v>
      </c>
      <c r="M101" s="21">
        <f t="shared" si="84"/>
        <v>5600</v>
      </c>
      <c r="N101" s="21">
        <v>0</v>
      </c>
      <c r="O101" s="21">
        <v>5600</v>
      </c>
      <c r="P101" s="21"/>
      <c r="Q101" s="21"/>
      <c r="R101" s="21"/>
      <c r="S101" s="21">
        <f t="shared" si="85"/>
        <v>5600</v>
      </c>
      <c r="T101" s="21">
        <f t="shared" si="88"/>
        <v>0</v>
      </c>
      <c r="U101" s="21">
        <f t="shared" si="86"/>
        <v>5600</v>
      </c>
      <c r="V101" s="79"/>
      <c r="W101" s="79"/>
      <c r="X101" s="79"/>
      <c r="Y101" s="79"/>
      <c r="Z101" s="79"/>
      <c r="AA101" s="79"/>
      <c r="AB101" s="79"/>
      <c r="AC101" s="79"/>
      <c r="AD101" s="36"/>
      <c r="AE101" s="21"/>
      <c r="AF101" s="21"/>
      <c r="AG101" s="21"/>
      <c r="AH101" s="21"/>
      <c r="AI101" s="21"/>
      <c r="AJ101" s="21"/>
      <c r="AK101" s="21"/>
      <c r="AL101" s="21"/>
      <c r="AM101" s="14"/>
    </row>
    <row r="102" spans="1:39" s="104" customFormat="1" ht="20.25" x14ac:dyDescent="0.2">
      <c r="A102" s="101"/>
      <c r="B102" s="89" t="s">
        <v>70</v>
      </c>
      <c r="C102" s="102"/>
      <c r="D102" s="63"/>
      <c r="E102" s="63"/>
      <c r="F102" s="63"/>
      <c r="G102" s="63"/>
      <c r="H102" s="63"/>
      <c r="I102" s="63"/>
      <c r="J102" s="63"/>
      <c r="K102" s="63"/>
      <c r="L102" s="173"/>
      <c r="M102" s="164">
        <f t="shared" si="84"/>
        <v>5600</v>
      </c>
      <c r="N102" s="164">
        <v>0</v>
      </c>
      <c r="O102" s="164">
        <v>5600</v>
      </c>
      <c r="P102" s="164"/>
      <c r="Q102" s="164"/>
      <c r="R102" s="164"/>
      <c r="S102" s="164">
        <f t="shared" si="85"/>
        <v>5600</v>
      </c>
      <c r="T102" s="164">
        <f t="shared" si="88"/>
        <v>0</v>
      </c>
      <c r="U102" s="164">
        <f t="shared" si="86"/>
        <v>5600</v>
      </c>
      <c r="V102" s="171"/>
      <c r="W102" s="171"/>
      <c r="X102" s="171"/>
      <c r="Y102" s="171"/>
      <c r="Z102" s="171"/>
      <c r="AA102" s="171"/>
      <c r="AB102" s="171"/>
      <c r="AC102" s="171"/>
      <c r="AD102" s="103"/>
      <c r="AE102" s="164"/>
      <c r="AF102" s="164"/>
      <c r="AG102" s="164"/>
      <c r="AH102" s="164"/>
      <c r="AI102" s="164"/>
      <c r="AJ102" s="164"/>
      <c r="AK102" s="164"/>
      <c r="AL102" s="164"/>
      <c r="AM102" s="16"/>
    </row>
    <row r="103" spans="1:39" s="94" customFormat="1" ht="82.5" x14ac:dyDescent="0.2">
      <c r="A103" s="40">
        <f>A101+1</f>
        <v>49</v>
      </c>
      <c r="B103" s="20" t="s">
        <v>118</v>
      </c>
      <c r="C103" s="24"/>
      <c r="D103" s="25" t="s">
        <v>62</v>
      </c>
      <c r="E103" s="25" t="s">
        <v>97</v>
      </c>
      <c r="F103" s="25" t="s">
        <v>117</v>
      </c>
      <c r="G103" s="25" t="s">
        <v>112</v>
      </c>
      <c r="H103" s="25" t="s">
        <v>56</v>
      </c>
      <c r="I103" s="8" t="s">
        <v>51</v>
      </c>
      <c r="J103" s="8" t="s">
        <v>51</v>
      </c>
      <c r="K103" s="8" t="s">
        <v>51</v>
      </c>
      <c r="L103" s="70">
        <v>2025</v>
      </c>
      <c r="M103" s="21">
        <f t="shared" si="84"/>
        <v>10600</v>
      </c>
      <c r="N103" s="21">
        <v>0</v>
      </c>
      <c r="O103" s="21">
        <v>10600</v>
      </c>
      <c r="P103" s="21"/>
      <c r="Q103" s="21"/>
      <c r="R103" s="21"/>
      <c r="S103" s="21">
        <f t="shared" si="85"/>
        <v>10600</v>
      </c>
      <c r="T103" s="21">
        <f t="shared" si="88"/>
        <v>0</v>
      </c>
      <c r="U103" s="21">
        <f t="shared" si="86"/>
        <v>10600</v>
      </c>
      <c r="V103" s="79"/>
      <c r="W103" s="79"/>
      <c r="X103" s="79"/>
      <c r="Y103" s="79"/>
      <c r="Z103" s="79"/>
      <c r="AA103" s="79"/>
      <c r="AB103" s="79"/>
      <c r="AC103" s="79"/>
      <c r="AD103" s="36"/>
      <c r="AE103" s="21"/>
      <c r="AF103" s="21"/>
      <c r="AG103" s="21"/>
      <c r="AH103" s="21"/>
      <c r="AI103" s="21"/>
      <c r="AJ103" s="21"/>
      <c r="AK103" s="21"/>
      <c r="AL103" s="21"/>
      <c r="AM103" s="14"/>
    </row>
    <row r="104" spans="1:39" s="104" customFormat="1" ht="20.25" x14ac:dyDescent="0.2">
      <c r="A104" s="101"/>
      <c r="B104" s="89" t="s">
        <v>70</v>
      </c>
      <c r="C104" s="102"/>
      <c r="D104" s="63"/>
      <c r="E104" s="63"/>
      <c r="F104" s="63"/>
      <c r="G104" s="63"/>
      <c r="H104" s="63"/>
      <c r="I104" s="63"/>
      <c r="J104" s="63"/>
      <c r="K104" s="63"/>
      <c r="L104" s="173"/>
      <c r="M104" s="164">
        <f t="shared" si="84"/>
        <v>10600</v>
      </c>
      <c r="N104" s="164">
        <v>0</v>
      </c>
      <c r="O104" s="164">
        <v>10600</v>
      </c>
      <c r="P104" s="164"/>
      <c r="Q104" s="164"/>
      <c r="R104" s="164"/>
      <c r="S104" s="164">
        <f t="shared" si="85"/>
        <v>10600</v>
      </c>
      <c r="T104" s="164">
        <f t="shared" si="88"/>
        <v>0</v>
      </c>
      <c r="U104" s="164">
        <f t="shared" si="86"/>
        <v>10600</v>
      </c>
      <c r="V104" s="171"/>
      <c r="W104" s="171"/>
      <c r="X104" s="171"/>
      <c r="Y104" s="171"/>
      <c r="Z104" s="171"/>
      <c r="AA104" s="171"/>
      <c r="AB104" s="171"/>
      <c r="AC104" s="171"/>
      <c r="AD104" s="103"/>
      <c r="AE104" s="164"/>
      <c r="AF104" s="164"/>
      <c r="AG104" s="164"/>
      <c r="AH104" s="164"/>
      <c r="AI104" s="164"/>
      <c r="AJ104" s="164"/>
      <c r="AK104" s="164"/>
      <c r="AL104" s="164"/>
      <c r="AM104" s="16"/>
    </row>
    <row r="105" spans="1:39" s="9" customFormat="1" ht="49.5" x14ac:dyDescent="0.2">
      <c r="A105" s="40">
        <f>A103+1</f>
        <v>50</v>
      </c>
      <c r="B105" s="20" t="s">
        <v>99</v>
      </c>
      <c r="C105" s="7"/>
      <c r="D105" s="8" t="s">
        <v>62</v>
      </c>
      <c r="E105" s="25" t="s">
        <v>97</v>
      </c>
      <c r="F105" s="25" t="s">
        <v>97</v>
      </c>
      <c r="G105" s="8" t="s">
        <v>100</v>
      </c>
      <c r="H105" s="8" t="s">
        <v>56</v>
      </c>
      <c r="I105" s="8">
        <v>46446.65</v>
      </c>
      <c r="J105" s="8" t="s">
        <v>50</v>
      </c>
      <c r="K105" s="8" t="s">
        <v>51</v>
      </c>
      <c r="L105" s="41">
        <v>2025</v>
      </c>
      <c r="M105" s="21">
        <f t="shared" si="84"/>
        <v>46446.7</v>
      </c>
      <c r="N105" s="21">
        <v>0</v>
      </c>
      <c r="O105" s="21">
        <v>46446.7</v>
      </c>
      <c r="P105" s="21"/>
      <c r="Q105" s="21"/>
      <c r="R105" s="21"/>
      <c r="S105" s="21">
        <f t="shared" si="85"/>
        <v>46446.7</v>
      </c>
      <c r="T105" s="21">
        <f t="shared" si="88"/>
        <v>0</v>
      </c>
      <c r="U105" s="21">
        <f t="shared" si="86"/>
        <v>46446.7</v>
      </c>
      <c r="V105" s="162"/>
      <c r="W105" s="162"/>
      <c r="X105" s="162"/>
      <c r="Y105" s="162"/>
      <c r="Z105" s="162"/>
      <c r="AA105" s="162"/>
      <c r="AB105" s="162"/>
      <c r="AC105" s="162"/>
      <c r="AD105" s="57"/>
      <c r="AE105" s="21"/>
      <c r="AF105" s="21"/>
      <c r="AG105" s="21"/>
      <c r="AH105" s="21"/>
      <c r="AI105" s="21"/>
      <c r="AJ105" s="21"/>
      <c r="AK105" s="21"/>
      <c r="AL105" s="21"/>
      <c r="AM105" s="14"/>
    </row>
    <row r="106" spans="1:39" s="10" customFormat="1" ht="20.25" x14ac:dyDescent="0.2">
      <c r="A106" s="146"/>
      <c r="B106" s="26" t="s">
        <v>119</v>
      </c>
      <c r="C106" s="27"/>
      <c r="D106" s="26"/>
      <c r="E106" s="26"/>
      <c r="F106" s="26"/>
      <c r="G106" s="26"/>
      <c r="H106" s="26"/>
      <c r="I106" s="8"/>
      <c r="J106" s="8"/>
      <c r="K106" s="8"/>
      <c r="L106" s="42"/>
      <c r="M106" s="161">
        <f>M110+M111+M112</f>
        <v>622253.38100000005</v>
      </c>
      <c r="N106" s="161">
        <f t="shared" ref="N106:AM106" si="89">N110+N111+N112</f>
        <v>304614</v>
      </c>
      <c r="O106" s="161">
        <f t="shared" si="89"/>
        <v>317639.38099999999</v>
      </c>
      <c r="P106" s="161">
        <f t="shared" si="89"/>
        <v>4505.3752000000004</v>
      </c>
      <c r="Q106" s="161">
        <f t="shared" si="89"/>
        <v>0</v>
      </c>
      <c r="R106" s="161">
        <f t="shared" si="89"/>
        <v>4505.3752000000004</v>
      </c>
      <c r="S106" s="161">
        <f t="shared" si="89"/>
        <v>626758.75620000006</v>
      </c>
      <c r="T106" s="161">
        <f t="shared" si="89"/>
        <v>304614</v>
      </c>
      <c r="U106" s="161">
        <f t="shared" si="89"/>
        <v>322144.7562</v>
      </c>
      <c r="V106" s="161">
        <f t="shared" si="89"/>
        <v>730406.62899999996</v>
      </c>
      <c r="W106" s="161">
        <f t="shared" si="89"/>
        <v>304614</v>
      </c>
      <c r="X106" s="161">
        <f t="shared" si="89"/>
        <v>425792.62899999996</v>
      </c>
      <c r="Y106" s="161">
        <f t="shared" si="89"/>
        <v>0</v>
      </c>
      <c r="Z106" s="161">
        <f t="shared" si="89"/>
        <v>0</v>
      </c>
      <c r="AA106" s="161">
        <f t="shared" si="89"/>
        <v>0</v>
      </c>
      <c r="AB106" s="161">
        <f t="shared" si="89"/>
        <v>730406.62899999996</v>
      </c>
      <c r="AC106" s="161">
        <f t="shared" si="89"/>
        <v>304614</v>
      </c>
      <c r="AD106" s="161">
        <f t="shared" si="89"/>
        <v>425792.62899999996</v>
      </c>
      <c r="AE106" s="161">
        <f t="shared" si="89"/>
        <v>989921.7</v>
      </c>
      <c r="AF106" s="161">
        <f t="shared" si="89"/>
        <v>700000</v>
      </c>
      <c r="AG106" s="161">
        <f t="shared" si="89"/>
        <v>289921.7</v>
      </c>
      <c r="AH106" s="161">
        <f t="shared" si="89"/>
        <v>0</v>
      </c>
      <c r="AI106" s="161">
        <f t="shared" si="89"/>
        <v>0</v>
      </c>
      <c r="AJ106" s="161">
        <f t="shared" si="89"/>
        <v>0</v>
      </c>
      <c r="AK106" s="161">
        <f t="shared" si="89"/>
        <v>989921.7</v>
      </c>
      <c r="AL106" s="161">
        <f t="shared" si="89"/>
        <v>700000</v>
      </c>
      <c r="AM106" s="12">
        <f t="shared" si="89"/>
        <v>289921.7</v>
      </c>
    </row>
    <row r="107" spans="1:39" s="10" customFormat="1" ht="58.5" customHeight="1" x14ac:dyDescent="0.2">
      <c r="A107" s="37"/>
      <c r="B107" s="29" t="s">
        <v>120</v>
      </c>
      <c r="C107" s="28"/>
      <c r="D107" s="29"/>
      <c r="E107" s="29"/>
      <c r="F107" s="29"/>
      <c r="G107" s="29"/>
      <c r="H107" s="29"/>
      <c r="I107" s="11"/>
      <c r="J107" s="11"/>
      <c r="K107" s="11"/>
      <c r="L107" s="42"/>
      <c r="M107" s="167"/>
      <c r="N107" s="167"/>
      <c r="O107" s="167"/>
      <c r="P107" s="167"/>
      <c r="Q107" s="167"/>
      <c r="R107" s="167"/>
      <c r="S107" s="167"/>
      <c r="T107" s="167"/>
      <c r="U107" s="65"/>
      <c r="V107" s="116"/>
      <c r="W107" s="116"/>
      <c r="X107" s="116"/>
      <c r="Y107" s="116"/>
      <c r="Z107" s="116"/>
      <c r="AA107" s="116"/>
      <c r="AB107" s="116"/>
      <c r="AC107" s="116"/>
      <c r="AD107" s="30"/>
      <c r="AE107" s="167"/>
      <c r="AF107" s="167"/>
      <c r="AG107" s="167"/>
      <c r="AH107" s="167"/>
      <c r="AI107" s="167"/>
      <c r="AJ107" s="167"/>
      <c r="AK107" s="167"/>
      <c r="AL107" s="167"/>
      <c r="AM107" s="65"/>
    </row>
    <row r="108" spans="1:39" s="10" customFormat="1" ht="57" customHeight="1" x14ac:dyDescent="0.2">
      <c r="A108" s="37"/>
      <c r="B108" s="26" t="s">
        <v>60</v>
      </c>
      <c r="C108" s="27"/>
      <c r="D108" s="26"/>
      <c r="E108" s="26"/>
      <c r="F108" s="26"/>
      <c r="G108" s="26"/>
      <c r="H108" s="26"/>
      <c r="I108" s="8"/>
      <c r="J108" s="8"/>
      <c r="K108" s="8"/>
      <c r="L108" s="42"/>
      <c r="M108" s="167"/>
      <c r="N108" s="167"/>
      <c r="O108" s="167"/>
      <c r="P108" s="167"/>
      <c r="Q108" s="167"/>
      <c r="R108" s="167"/>
      <c r="S108" s="167"/>
      <c r="T108" s="167"/>
      <c r="U108" s="65"/>
      <c r="V108" s="116"/>
      <c r="W108" s="116"/>
      <c r="X108" s="116"/>
      <c r="Y108" s="116"/>
      <c r="Z108" s="116"/>
      <c r="AA108" s="116"/>
      <c r="AB108" s="116"/>
      <c r="AC108" s="116"/>
      <c r="AD108" s="30"/>
      <c r="AE108" s="167"/>
      <c r="AF108" s="167"/>
      <c r="AG108" s="167"/>
      <c r="AH108" s="167"/>
      <c r="AI108" s="167"/>
      <c r="AJ108" s="167"/>
      <c r="AK108" s="167"/>
      <c r="AL108" s="167"/>
      <c r="AM108" s="65"/>
    </row>
    <row r="109" spans="1:39" s="10" customFormat="1" ht="20.25" x14ac:dyDescent="0.2">
      <c r="A109" s="37"/>
      <c r="B109" s="29" t="s">
        <v>61</v>
      </c>
      <c r="C109" s="27"/>
      <c r="D109" s="26"/>
      <c r="E109" s="26"/>
      <c r="F109" s="26"/>
      <c r="G109" s="26"/>
      <c r="H109" s="26"/>
      <c r="I109" s="8"/>
      <c r="J109" s="8"/>
      <c r="K109" s="8"/>
      <c r="L109" s="42"/>
      <c r="M109" s="167"/>
      <c r="N109" s="167"/>
      <c r="O109" s="167"/>
      <c r="P109" s="167"/>
      <c r="Q109" s="167"/>
      <c r="R109" s="167"/>
      <c r="S109" s="167"/>
      <c r="T109" s="167"/>
      <c r="U109" s="65"/>
      <c r="V109" s="116"/>
      <c r="W109" s="116"/>
      <c r="X109" s="116"/>
      <c r="Y109" s="116"/>
      <c r="Z109" s="116"/>
      <c r="AA109" s="116"/>
      <c r="AB109" s="116"/>
      <c r="AC109" s="116"/>
      <c r="AD109" s="30"/>
      <c r="AE109" s="167"/>
      <c r="AF109" s="167"/>
      <c r="AG109" s="167"/>
      <c r="AH109" s="167"/>
      <c r="AI109" s="167"/>
      <c r="AJ109" s="167"/>
      <c r="AK109" s="167"/>
      <c r="AL109" s="167"/>
      <c r="AM109" s="65"/>
    </row>
    <row r="110" spans="1:39" s="94" customFormat="1" ht="49.5" x14ac:dyDescent="0.2">
      <c r="A110" s="37">
        <f>A105+1</f>
        <v>51</v>
      </c>
      <c r="B110" s="98" t="s">
        <v>122</v>
      </c>
      <c r="C110" s="93"/>
      <c r="D110" s="17" t="s">
        <v>62</v>
      </c>
      <c r="E110" s="17" t="s">
        <v>30</v>
      </c>
      <c r="F110" s="17" t="s">
        <v>49</v>
      </c>
      <c r="G110" s="17" t="s">
        <v>123</v>
      </c>
      <c r="H110" s="17" t="s">
        <v>56</v>
      </c>
      <c r="I110" s="17">
        <v>2569517.46</v>
      </c>
      <c r="J110" s="8" t="s">
        <v>50</v>
      </c>
      <c r="K110" s="8" t="s">
        <v>51</v>
      </c>
      <c r="L110" s="44" t="s">
        <v>295</v>
      </c>
      <c r="M110" s="78">
        <f>N110+O110</f>
        <v>551268.62</v>
      </c>
      <c r="N110" s="78">
        <v>304614</v>
      </c>
      <c r="O110" s="78">
        <v>246654.62</v>
      </c>
      <c r="P110" s="78"/>
      <c r="Q110" s="78"/>
      <c r="R110" s="78"/>
      <c r="S110" s="78">
        <f t="shared" ref="S110:S113" si="90">T110+U110</f>
        <v>551268.62</v>
      </c>
      <c r="T110" s="78">
        <f t="shared" ref="T110:T113" si="91">N110+Q110</f>
        <v>304614</v>
      </c>
      <c r="U110" s="78">
        <f t="shared" ref="U110:U113" si="92">O110+R110</f>
        <v>246654.62</v>
      </c>
      <c r="V110" s="78">
        <f t="shared" ref="V110:V111" si="93">W110+X110</f>
        <v>564775.52</v>
      </c>
      <c r="W110" s="78">
        <v>304614</v>
      </c>
      <c r="X110" s="78">
        <v>260161.52</v>
      </c>
      <c r="Y110" s="78"/>
      <c r="Z110" s="78"/>
      <c r="AA110" s="78"/>
      <c r="AB110" s="78">
        <f t="shared" ref="AB110:AB111" si="94">AC110+AD110</f>
        <v>564775.52</v>
      </c>
      <c r="AC110" s="78">
        <f t="shared" ref="AC110:AC111" si="95">W110+Z110</f>
        <v>304614</v>
      </c>
      <c r="AD110" s="60">
        <f t="shared" ref="AD110:AD111" si="96">X110+AA110</f>
        <v>260161.52</v>
      </c>
      <c r="AE110" s="78">
        <f t="shared" ref="AE110" si="97">AF110+AG110</f>
        <v>989921.7</v>
      </c>
      <c r="AF110" s="78">
        <v>700000</v>
      </c>
      <c r="AG110" s="78">
        <v>289921.7</v>
      </c>
      <c r="AH110" s="78"/>
      <c r="AI110" s="78"/>
      <c r="AJ110" s="78"/>
      <c r="AK110" s="78">
        <f t="shared" ref="AK110" si="98">AL110+AM110</f>
        <v>989921.7</v>
      </c>
      <c r="AL110" s="78">
        <f t="shared" ref="AL110" si="99">AF110+AI110</f>
        <v>700000</v>
      </c>
      <c r="AM110" s="60">
        <f t="shared" ref="AM110" si="100">AG110+AJ110</f>
        <v>289921.7</v>
      </c>
    </row>
    <row r="111" spans="1:39" s="10" customFormat="1" ht="49.5" x14ac:dyDescent="0.2">
      <c r="A111" s="37">
        <f>A110+1</f>
        <v>52</v>
      </c>
      <c r="B111" s="20" t="s">
        <v>294</v>
      </c>
      <c r="C111" s="7"/>
      <c r="D111" s="8" t="s">
        <v>62</v>
      </c>
      <c r="E111" s="8" t="s">
        <v>30</v>
      </c>
      <c r="F111" s="8" t="s">
        <v>49</v>
      </c>
      <c r="G111" s="8" t="s">
        <v>121</v>
      </c>
      <c r="H111" s="8" t="s">
        <v>56</v>
      </c>
      <c r="I111" s="8">
        <v>236615.87</v>
      </c>
      <c r="J111" s="8" t="s">
        <v>50</v>
      </c>
      <c r="K111" s="8" t="s">
        <v>51</v>
      </c>
      <c r="L111" s="41" t="s">
        <v>296</v>
      </c>
      <c r="M111" s="21">
        <f t="shared" ref="M111" si="101">N111+O111</f>
        <v>70984.760999999999</v>
      </c>
      <c r="N111" s="21">
        <v>0</v>
      </c>
      <c r="O111" s="21">
        <v>70984.760999999999</v>
      </c>
      <c r="P111" s="21"/>
      <c r="Q111" s="21"/>
      <c r="R111" s="21"/>
      <c r="S111" s="21">
        <f t="shared" si="90"/>
        <v>70984.760999999999</v>
      </c>
      <c r="T111" s="21">
        <f t="shared" si="91"/>
        <v>0</v>
      </c>
      <c r="U111" s="21">
        <f t="shared" si="92"/>
        <v>70984.760999999999</v>
      </c>
      <c r="V111" s="21">
        <f t="shared" si="93"/>
        <v>165631.109</v>
      </c>
      <c r="W111" s="21">
        <v>0</v>
      </c>
      <c r="X111" s="21">
        <v>165631.109</v>
      </c>
      <c r="Y111" s="21"/>
      <c r="Z111" s="21"/>
      <c r="AA111" s="21"/>
      <c r="AB111" s="21">
        <f t="shared" si="94"/>
        <v>165631.109</v>
      </c>
      <c r="AC111" s="21">
        <f t="shared" si="95"/>
        <v>0</v>
      </c>
      <c r="AD111" s="21">
        <f t="shared" si="96"/>
        <v>165631.109</v>
      </c>
      <c r="AE111" s="21"/>
      <c r="AF111" s="21"/>
      <c r="AG111" s="21"/>
      <c r="AH111" s="21"/>
      <c r="AI111" s="21"/>
      <c r="AJ111" s="21"/>
      <c r="AK111" s="21"/>
      <c r="AL111" s="21"/>
      <c r="AM111" s="14"/>
    </row>
    <row r="112" spans="1:39" s="10" customFormat="1" ht="33" x14ac:dyDescent="0.2">
      <c r="A112" s="37">
        <f>A111+1</f>
        <v>53</v>
      </c>
      <c r="B112" s="20" t="s">
        <v>264</v>
      </c>
      <c r="C112" s="7"/>
      <c r="D112" s="8" t="s">
        <v>62</v>
      </c>
      <c r="E112" s="8" t="s">
        <v>30</v>
      </c>
      <c r="F112" s="8" t="s">
        <v>49</v>
      </c>
      <c r="G112" s="8" t="s">
        <v>121</v>
      </c>
      <c r="H112" s="8" t="s">
        <v>56</v>
      </c>
      <c r="I112" s="8">
        <v>338371.4</v>
      </c>
      <c r="J112" s="8" t="s">
        <v>50</v>
      </c>
      <c r="K112" s="8" t="s">
        <v>51</v>
      </c>
      <c r="L112" s="41" t="s">
        <v>275</v>
      </c>
      <c r="M112" s="21"/>
      <c r="N112" s="21"/>
      <c r="O112" s="21"/>
      <c r="P112" s="21">
        <f t="shared" ref="P112:P113" si="102">Q112+R112</f>
        <v>4505.3752000000004</v>
      </c>
      <c r="Q112" s="21">
        <v>0</v>
      </c>
      <c r="R112" s="21">
        <f>3962.10513+543.27007</f>
        <v>4505.3752000000004</v>
      </c>
      <c r="S112" s="21">
        <f t="shared" si="90"/>
        <v>4505.3752000000004</v>
      </c>
      <c r="T112" s="21">
        <f t="shared" si="91"/>
        <v>0</v>
      </c>
      <c r="U112" s="21">
        <f t="shared" si="92"/>
        <v>4505.3752000000004</v>
      </c>
      <c r="V112" s="21"/>
      <c r="W112" s="21"/>
      <c r="X112" s="21"/>
      <c r="Y112" s="21"/>
      <c r="Z112" s="21"/>
      <c r="AA112" s="21"/>
      <c r="AB112" s="21"/>
      <c r="AC112" s="21"/>
      <c r="AD112" s="21"/>
      <c r="AE112" s="21"/>
      <c r="AF112" s="21"/>
      <c r="AG112" s="21"/>
      <c r="AH112" s="21"/>
      <c r="AI112" s="21"/>
      <c r="AJ112" s="21"/>
      <c r="AK112" s="21"/>
      <c r="AL112" s="21"/>
      <c r="AM112" s="14"/>
    </row>
    <row r="113" spans="1:39" s="18" customFormat="1" ht="20.25" x14ac:dyDescent="0.2">
      <c r="A113" s="39"/>
      <c r="B113" s="33" t="s">
        <v>70</v>
      </c>
      <c r="C113" s="34"/>
      <c r="D113" s="15"/>
      <c r="E113" s="15"/>
      <c r="F113" s="15"/>
      <c r="G113" s="15"/>
      <c r="H113" s="15"/>
      <c r="I113" s="15"/>
      <c r="J113" s="15"/>
      <c r="K113" s="15"/>
      <c r="L113" s="58"/>
      <c r="M113" s="174"/>
      <c r="N113" s="174"/>
      <c r="O113" s="174"/>
      <c r="P113" s="174">
        <f t="shared" si="102"/>
        <v>3962.1051299999999</v>
      </c>
      <c r="Q113" s="174">
        <v>0</v>
      </c>
      <c r="R113" s="174">
        <v>3962.1051299999999</v>
      </c>
      <c r="S113" s="174">
        <f t="shared" si="90"/>
        <v>3962.1051299999999</v>
      </c>
      <c r="T113" s="164">
        <f t="shared" si="91"/>
        <v>0</v>
      </c>
      <c r="U113" s="164">
        <f t="shared" si="92"/>
        <v>3962.1051299999999</v>
      </c>
      <c r="V113" s="164"/>
      <c r="W113" s="164"/>
      <c r="X113" s="164"/>
      <c r="Y113" s="164"/>
      <c r="Z113" s="175"/>
      <c r="AA113" s="175"/>
      <c r="AB113" s="164"/>
      <c r="AC113" s="164"/>
      <c r="AD113" s="16"/>
      <c r="AE113" s="174"/>
      <c r="AF113" s="174"/>
      <c r="AG113" s="174"/>
      <c r="AH113" s="174"/>
      <c r="AI113" s="174"/>
      <c r="AJ113" s="174"/>
      <c r="AK113" s="174"/>
      <c r="AL113" s="164"/>
      <c r="AM113" s="16"/>
    </row>
    <row r="114" spans="1:39" s="10" customFormat="1" ht="20.25" x14ac:dyDescent="0.2">
      <c r="A114" s="37"/>
      <c r="B114" s="27" t="s">
        <v>124</v>
      </c>
      <c r="C114" s="27"/>
      <c r="D114" s="26"/>
      <c r="E114" s="26"/>
      <c r="F114" s="26"/>
      <c r="G114" s="26"/>
      <c r="H114" s="26"/>
      <c r="I114" s="8"/>
      <c r="J114" s="8"/>
      <c r="K114" s="8"/>
      <c r="L114" s="41"/>
      <c r="M114" s="161">
        <f>M119+M120+M122</f>
        <v>7757.8</v>
      </c>
      <c r="N114" s="161">
        <f t="shared" ref="N114:AM114" si="103">N119+N120+N122</f>
        <v>0</v>
      </c>
      <c r="O114" s="161">
        <f t="shared" si="103"/>
        <v>7757.8</v>
      </c>
      <c r="P114" s="161">
        <f t="shared" si="103"/>
        <v>0</v>
      </c>
      <c r="Q114" s="161">
        <f t="shared" si="103"/>
        <v>0</v>
      </c>
      <c r="R114" s="161">
        <f t="shared" si="103"/>
        <v>0</v>
      </c>
      <c r="S114" s="161">
        <f t="shared" si="103"/>
        <v>7757.8</v>
      </c>
      <c r="T114" s="161">
        <f t="shared" si="103"/>
        <v>0</v>
      </c>
      <c r="U114" s="161">
        <f t="shared" si="103"/>
        <v>7757.8</v>
      </c>
      <c r="V114" s="161">
        <f t="shared" si="103"/>
        <v>0</v>
      </c>
      <c r="W114" s="161">
        <f t="shared" si="103"/>
        <v>0</v>
      </c>
      <c r="X114" s="161">
        <f t="shared" si="103"/>
        <v>0</v>
      </c>
      <c r="Y114" s="161">
        <f t="shared" si="103"/>
        <v>0</v>
      </c>
      <c r="Z114" s="161">
        <f t="shared" si="103"/>
        <v>0</v>
      </c>
      <c r="AA114" s="161">
        <f t="shared" si="103"/>
        <v>0</v>
      </c>
      <c r="AB114" s="161">
        <f t="shared" si="103"/>
        <v>0</v>
      </c>
      <c r="AC114" s="161">
        <f t="shared" si="103"/>
        <v>0</v>
      </c>
      <c r="AD114" s="161">
        <f t="shared" si="103"/>
        <v>0</v>
      </c>
      <c r="AE114" s="161">
        <f t="shared" si="103"/>
        <v>303030.3</v>
      </c>
      <c r="AF114" s="161">
        <f t="shared" si="103"/>
        <v>300000</v>
      </c>
      <c r="AG114" s="161">
        <f t="shared" si="103"/>
        <v>3030.3</v>
      </c>
      <c r="AH114" s="161">
        <f t="shared" si="103"/>
        <v>0</v>
      </c>
      <c r="AI114" s="161">
        <f t="shared" si="103"/>
        <v>0</v>
      </c>
      <c r="AJ114" s="161">
        <f t="shared" si="103"/>
        <v>0</v>
      </c>
      <c r="AK114" s="161">
        <f t="shared" si="103"/>
        <v>303030.3</v>
      </c>
      <c r="AL114" s="161">
        <f t="shared" si="103"/>
        <v>300000</v>
      </c>
      <c r="AM114" s="12">
        <f t="shared" si="103"/>
        <v>3030.3</v>
      </c>
    </row>
    <row r="115" spans="1:39" s="10" customFormat="1" ht="34.5" x14ac:dyDescent="0.2">
      <c r="A115" s="37"/>
      <c r="B115" s="28" t="s">
        <v>125</v>
      </c>
      <c r="C115" s="28"/>
      <c r="D115" s="29"/>
      <c r="E115" s="29"/>
      <c r="F115" s="29"/>
      <c r="G115" s="29"/>
      <c r="H115" s="29"/>
      <c r="I115" s="11"/>
      <c r="J115" s="11"/>
      <c r="K115" s="11"/>
      <c r="L115" s="41"/>
      <c r="M115" s="161"/>
      <c r="N115" s="161"/>
      <c r="O115" s="161"/>
      <c r="P115" s="161"/>
      <c r="Q115" s="161"/>
      <c r="R115" s="161"/>
      <c r="S115" s="161"/>
      <c r="T115" s="161"/>
      <c r="U115" s="12"/>
      <c r="V115" s="116"/>
      <c r="W115" s="116"/>
      <c r="X115" s="116"/>
      <c r="Y115" s="116"/>
      <c r="Z115" s="116"/>
      <c r="AA115" s="116"/>
      <c r="AB115" s="116"/>
      <c r="AC115" s="116"/>
      <c r="AD115" s="30"/>
      <c r="AE115" s="161"/>
      <c r="AF115" s="161"/>
      <c r="AG115" s="161"/>
      <c r="AH115" s="161"/>
      <c r="AI115" s="161"/>
      <c r="AJ115" s="161"/>
      <c r="AK115" s="161"/>
      <c r="AL115" s="161"/>
      <c r="AM115" s="12"/>
    </row>
    <row r="116" spans="1:39" s="10" customFormat="1" ht="55.5" customHeight="1" x14ac:dyDescent="0.2">
      <c r="A116" s="37"/>
      <c r="B116" s="31" t="s">
        <v>60</v>
      </c>
      <c r="C116" s="32"/>
      <c r="D116" s="31"/>
      <c r="E116" s="31"/>
      <c r="F116" s="31"/>
      <c r="G116" s="31"/>
      <c r="H116" s="31"/>
      <c r="I116" s="13"/>
      <c r="J116" s="13"/>
      <c r="K116" s="13"/>
      <c r="L116" s="41"/>
      <c r="M116" s="115"/>
      <c r="N116" s="115"/>
      <c r="O116" s="115"/>
      <c r="P116" s="115"/>
      <c r="Q116" s="115"/>
      <c r="R116" s="115"/>
      <c r="S116" s="21"/>
      <c r="T116" s="115"/>
      <c r="U116" s="105"/>
      <c r="V116" s="116"/>
      <c r="W116" s="116"/>
      <c r="X116" s="116"/>
      <c r="Y116" s="116"/>
      <c r="Z116" s="116"/>
      <c r="AA116" s="116"/>
      <c r="AB116" s="116"/>
      <c r="AC116" s="116"/>
      <c r="AD116" s="30"/>
      <c r="AE116" s="115"/>
      <c r="AF116" s="115"/>
      <c r="AG116" s="115"/>
      <c r="AH116" s="115"/>
      <c r="AI116" s="115"/>
      <c r="AJ116" s="115"/>
      <c r="AK116" s="21"/>
      <c r="AL116" s="115"/>
      <c r="AM116" s="105"/>
    </row>
    <row r="117" spans="1:39" s="10" customFormat="1" ht="20.25" x14ac:dyDescent="0.2">
      <c r="A117" s="37"/>
      <c r="B117" s="29" t="s">
        <v>61</v>
      </c>
      <c r="C117" s="27"/>
      <c r="D117" s="26"/>
      <c r="E117" s="26"/>
      <c r="F117" s="26"/>
      <c r="G117" s="26"/>
      <c r="H117" s="26"/>
      <c r="I117" s="8"/>
      <c r="J117" s="8"/>
      <c r="K117" s="8"/>
      <c r="L117" s="41"/>
      <c r="M117" s="115"/>
      <c r="N117" s="115"/>
      <c r="O117" s="115"/>
      <c r="P117" s="115"/>
      <c r="Q117" s="115"/>
      <c r="R117" s="115"/>
      <c r="S117" s="21"/>
      <c r="T117" s="115"/>
      <c r="U117" s="105"/>
      <c r="V117" s="116"/>
      <c r="W117" s="116"/>
      <c r="X117" s="116"/>
      <c r="Y117" s="116"/>
      <c r="Z117" s="116"/>
      <c r="AA117" s="116"/>
      <c r="AB117" s="116"/>
      <c r="AC117" s="116"/>
      <c r="AD117" s="30"/>
      <c r="AE117" s="115"/>
      <c r="AF117" s="115"/>
      <c r="AG117" s="115"/>
      <c r="AH117" s="115"/>
      <c r="AI117" s="115"/>
      <c r="AJ117" s="115"/>
      <c r="AK117" s="21"/>
      <c r="AL117" s="115"/>
      <c r="AM117" s="105"/>
    </row>
    <row r="118" spans="1:39" s="113" customFormat="1" ht="49.5" hidden="1" x14ac:dyDescent="0.2">
      <c r="A118" s="106" t="s">
        <v>126</v>
      </c>
      <c r="B118" s="107" t="s">
        <v>238</v>
      </c>
      <c r="C118" s="108" t="s">
        <v>127</v>
      </c>
      <c r="D118" s="109" t="s">
        <v>62</v>
      </c>
      <c r="E118" s="109" t="s">
        <v>29</v>
      </c>
      <c r="F118" s="109" t="s">
        <v>49</v>
      </c>
      <c r="G118" s="109" t="s">
        <v>128</v>
      </c>
      <c r="H118" s="109" t="s">
        <v>56</v>
      </c>
      <c r="I118" s="109">
        <v>424281.3</v>
      </c>
      <c r="J118" s="109" t="s">
        <v>50</v>
      </c>
      <c r="K118" s="109" t="s">
        <v>50</v>
      </c>
      <c r="L118" s="110" t="s">
        <v>52</v>
      </c>
      <c r="M118" s="176"/>
      <c r="N118" s="176"/>
      <c r="O118" s="176"/>
      <c r="P118" s="176"/>
      <c r="Q118" s="176"/>
      <c r="R118" s="176"/>
      <c r="S118" s="176"/>
      <c r="T118" s="176"/>
      <c r="U118" s="111"/>
      <c r="V118" s="177"/>
      <c r="W118" s="177"/>
      <c r="X118" s="177"/>
      <c r="Y118" s="177"/>
      <c r="Z118" s="177"/>
      <c r="AA118" s="177"/>
      <c r="AB118" s="177"/>
      <c r="AC118" s="177"/>
      <c r="AD118" s="112"/>
      <c r="AE118" s="176"/>
      <c r="AF118" s="176"/>
      <c r="AG118" s="176"/>
      <c r="AH118" s="176"/>
      <c r="AI118" s="176"/>
      <c r="AJ118" s="176"/>
      <c r="AK118" s="176"/>
      <c r="AL118" s="176"/>
      <c r="AM118" s="111"/>
    </row>
    <row r="119" spans="1:39" s="10" customFormat="1" ht="82.5" x14ac:dyDescent="0.2">
      <c r="A119" s="37">
        <f>A112+1</f>
        <v>54</v>
      </c>
      <c r="B119" s="114" t="s">
        <v>129</v>
      </c>
      <c r="C119" s="97" t="s">
        <v>251</v>
      </c>
      <c r="D119" s="13" t="s">
        <v>62</v>
      </c>
      <c r="E119" s="13" t="s">
        <v>29</v>
      </c>
      <c r="F119" s="13" t="s">
        <v>49</v>
      </c>
      <c r="G119" s="13" t="s">
        <v>252</v>
      </c>
      <c r="H119" s="13" t="s">
        <v>56</v>
      </c>
      <c r="I119" s="13">
        <v>332204.7</v>
      </c>
      <c r="J119" s="8" t="s">
        <v>50</v>
      </c>
      <c r="K119" s="8" t="s">
        <v>51</v>
      </c>
      <c r="L119" s="41">
        <v>2026</v>
      </c>
      <c r="M119" s="21"/>
      <c r="N119" s="21"/>
      <c r="O119" s="21"/>
      <c r="P119" s="21"/>
      <c r="Q119" s="21"/>
      <c r="R119" s="21"/>
      <c r="S119" s="21"/>
      <c r="T119" s="21"/>
      <c r="U119" s="14"/>
      <c r="V119" s="21"/>
      <c r="W119" s="21"/>
      <c r="X119" s="21"/>
      <c r="Y119" s="21"/>
      <c r="Z119" s="115"/>
      <c r="AA119" s="115"/>
      <c r="AB119" s="21"/>
      <c r="AC119" s="21"/>
      <c r="AD119" s="14"/>
      <c r="AE119" s="21">
        <v>303030.3</v>
      </c>
      <c r="AF119" s="21">
        <v>300000</v>
      </c>
      <c r="AG119" s="21">
        <v>3030.3</v>
      </c>
      <c r="AH119" s="21"/>
      <c r="AI119" s="21"/>
      <c r="AJ119" s="21"/>
      <c r="AK119" s="78">
        <f t="shared" ref="AK119" si="104">AL119+AM119</f>
        <v>303030.3</v>
      </c>
      <c r="AL119" s="78">
        <f t="shared" ref="AL119" si="105">AF119+AI119</f>
        <v>300000</v>
      </c>
      <c r="AM119" s="60">
        <f t="shared" ref="AM119" si="106">AG119+AJ119</f>
        <v>3030.3</v>
      </c>
    </row>
    <row r="120" spans="1:39" s="10" customFormat="1" ht="82.5" x14ac:dyDescent="0.2">
      <c r="A120" s="37">
        <f>A119+1</f>
        <v>55</v>
      </c>
      <c r="B120" s="114" t="s">
        <v>130</v>
      </c>
      <c r="C120" s="97" t="s">
        <v>251</v>
      </c>
      <c r="D120" s="13" t="s">
        <v>62</v>
      </c>
      <c r="E120" s="13" t="s">
        <v>29</v>
      </c>
      <c r="F120" s="13" t="s">
        <v>49</v>
      </c>
      <c r="G120" s="13" t="s">
        <v>252</v>
      </c>
      <c r="H120" s="13" t="s">
        <v>56</v>
      </c>
      <c r="I120" s="8" t="s">
        <v>51</v>
      </c>
      <c r="J120" s="8" t="s">
        <v>51</v>
      </c>
      <c r="K120" s="8" t="s">
        <v>51</v>
      </c>
      <c r="L120" s="41">
        <v>2025</v>
      </c>
      <c r="M120" s="115">
        <f t="shared" ref="M120:M123" si="107">N120+O120</f>
        <v>3957.8</v>
      </c>
      <c r="N120" s="115">
        <v>0</v>
      </c>
      <c r="O120" s="115">
        <v>3957.8</v>
      </c>
      <c r="P120" s="115"/>
      <c r="Q120" s="115"/>
      <c r="R120" s="115"/>
      <c r="S120" s="21">
        <f t="shared" ref="S120:S123" si="108">T120+U120</f>
        <v>3957.8</v>
      </c>
      <c r="T120" s="21">
        <f t="shared" ref="T120:T123" si="109">N120+Q120</f>
        <v>0</v>
      </c>
      <c r="U120" s="21">
        <f t="shared" ref="U120:U123" si="110">O120+R120</f>
        <v>3957.8</v>
      </c>
      <c r="V120" s="21"/>
      <c r="W120" s="21"/>
      <c r="X120" s="21"/>
      <c r="Y120" s="21"/>
      <c r="Z120" s="115"/>
      <c r="AA120" s="115"/>
      <c r="AB120" s="21"/>
      <c r="AC120" s="21"/>
      <c r="AD120" s="14"/>
      <c r="AE120" s="115"/>
      <c r="AF120" s="115"/>
      <c r="AG120" s="115"/>
      <c r="AH120" s="115"/>
      <c r="AI120" s="115"/>
      <c r="AJ120" s="115"/>
      <c r="AK120" s="21"/>
      <c r="AL120" s="21"/>
      <c r="AM120" s="14"/>
    </row>
    <row r="121" spans="1:39" s="18" customFormat="1" ht="20.25" x14ac:dyDescent="0.2">
      <c r="A121" s="39"/>
      <c r="B121" s="33" t="s">
        <v>70</v>
      </c>
      <c r="C121" s="34"/>
      <c r="D121" s="15"/>
      <c r="E121" s="15"/>
      <c r="F121" s="15"/>
      <c r="G121" s="15"/>
      <c r="H121" s="15"/>
      <c r="I121" s="15"/>
      <c r="J121" s="15"/>
      <c r="K121" s="15"/>
      <c r="L121" s="58"/>
      <c r="M121" s="174">
        <f t="shared" si="107"/>
        <v>3957.8</v>
      </c>
      <c r="N121" s="174">
        <v>0</v>
      </c>
      <c r="O121" s="174">
        <v>3957.8</v>
      </c>
      <c r="P121" s="174"/>
      <c r="Q121" s="174"/>
      <c r="R121" s="174"/>
      <c r="S121" s="174">
        <f t="shared" si="108"/>
        <v>3957.8</v>
      </c>
      <c r="T121" s="164">
        <f t="shared" si="109"/>
        <v>0</v>
      </c>
      <c r="U121" s="164">
        <f t="shared" si="110"/>
        <v>3957.8</v>
      </c>
      <c r="V121" s="164"/>
      <c r="W121" s="164"/>
      <c r="X121" s="164"/>
      <c r="Y121" s="164"/>
      <c r="Z121" s="175"/>
      <c r="AA121" s="175"/>
      <c r="AB121" s="164"/>
      <c r="AC121" s="164"/>
      <c r="AD121" s="16"/>
      <c r="AE121" s="174"/>
      <c r="AF121" s="174"/>
      <c r="AG121" s="174"/>
      <c r="AH121" s="174"/>
      <c r="AI121" s="174"/>
      <c r="AJ121" s="174"/>
      <c r="AK121" s="174"/>
      <c r="AL121" s="164"/>
      <c r="AM121" s="16"/>
    </row>
    <row r="122" spans="1:39" s="10" customFormat="1" ht="82.5" x14ac:dyDescent="0.2">
      <c r="A122" s="37">
        <f>A120+1</f>
        <v>56</v>
      </c>
      <c r="B122" s="114" t="s">
        <v>131</v>
      </c>
      <c r="C122" s="97" t="s">
        <v>251</v>
      </c>
      <c r="D122" s="13" t="s">
        <v>62</v>
      </c>
      <c r="E122" s="13" t="s">
        <v>29</v>
      </c>
      <c r="F122" s="13" t="s">
        <v>49</v>
      </c>
      <c r="G122" s="13" t="s">
        <v>252</v>
      </c>
      <c r="H122" s="13" t="s">
        <v>56</v>
      </c>
      <c r="I122" s="8" t="s">
        <v>51</v>
      </c>
      <c r="J122" s="8" t="s">
        <v>51</v>
      </c>
      <c r="K122" s="8" t="s">
        <v>51</v>
      </c>
      <c r="L122" s="41">
        <v>2025</v>
      </c>
      <c r="M122" s="115">
        <f t="shared" si="107"/>
        <v>3800</v>
      </c>
      <c r="N122" s="115">
        <v>0</v>
      </c>
      <c r="O122" s="115">
        <v>3800</v>
      </c>
      <c r="P122" s="115"/>
      <c r="Q122" s="115"/>
      <c r="R122" s="115"/>
      <c r="S122" s="21">
        <f t="shared" si="108"/>
        <v>3800</v>
      </c>
      <c r="T122" s="21">
        <f t="shared" si="109"/>
        <v>0</v>
      </c>
      <c r="U122" s="21">
        <f t="shared" si="110"/>
        <v>3800</v>
      </c>
      <c r="V122" s="21"/>
      <c r="W122" s="21"/>
      <c r="X122" s="21"/>
      <c r="Y122" s="21"/>
      <c r="Z122" s="115"/>
      <c r="AA122" s="115"/>
      <c r="AB122" s="21"/>
      <c r="AC122" s="21"/>
      <c r="AD122" s="14"/>
      <c r="AE122" s="115"/>
      <c r="AF122" s="115"/>
      <c r="AG122" s="115"/>
      <c r="AH122" s="115"/>
      <c r="AI122" s="115"/>
      <c r="AJ122" s="115"/>
      <c r="AK122" s="21"/>
      <c r="AL122" s="21"/>
      <c r="AM122" s="14"/>
    </row>
    <row r="123" spans="1:39" s="18" customFormat="1" ht="20.25" x14ac:dyDescent="0.2">
      <c r="A123" s="39"/>
      <c r="B123" s="33" t="s">
        <v>70</v>
      </c>
      <c r="C123" s="34"/>
      <c r="D123" s="15"/>
      <c r="E123" s="15"/>
      <c r="F123" s="15"/>
      <c r="G123" s="15"/>
      <c r="H123" s="15"/>
      <c r="I123" s="15"/>
      <c r="J123" s="15"/>
      <c r="K123" s="15"/>
      <c r="L123" s="58"/>
      <c r="M123" s="174">
        <f t="shared" si="107"/>
        <v>3800</v>
      </c>
      <c r="N123" s="174">
        <v>0</v>
      </c>
      <c r="O123" s="174">
        <v>3800</v>
      </c>
      <c r="P123" s="174"/>
      <c r="Q123" s="174"/>
      <c r="R123" s="174"/>
      <c r="S123" s="174">
        <f t="shared" si="108"/>
        <v>3800</v>
      </c>
      <c r="T123" s="164">
        <f t="shared" si="109"/>
        <v>0</v>
      </c>
      <c r="U123" s="164">
        <f t="shared" si="110"/>
        <v>3800</v>
      </c>
      <c r="V123" s="164"/>
      <c r="W123" s="164"/>
      <c r="X123" s="164"/>
      <c r="Y123" s="164"/>
      <c r="Z123" s="175"/>
      <c r="AA123" s="175"/>
      <c r="AB123" s="164"/>
      <c r="AC123" s="164"/>
      <c r="AD123" s="16"/>
      <c r="AE123" s="174"/>
      <c r="AF123" s="174"/>
      <c r="AG123" s="174"/>
      <c r="AH123" s="174"/>
      <c r="AI123" s="174"/>
      <c r="AJ123" s="174"/>
      <c r="AK123" s="174"/>
      <c r="AL123" s="164"/>
      <c r="AM123" s="16"/>
    </row>
    <row r="124" spans="1:39" s="10" customFormat="1" ht="20.25" x14ac:dyDescent="0.2">
      <c r="A124" s="37"/>
      <c r="B124" s="27" t="s">
        <v>132</v>
      </c>
      <c r="C124" s="27"/>
      <c r="D124" s="26"/>
      <c r="E124" s="26"/>
      <c r="F124" s="26"/>
      <c r="G124" s="26"/>
      <c r="H124" s="26"/>
      <c r="I124" s="8"/>
      <c r="J124" s="8"/>
      <c r="K124" s="8"/>
      <c r="L124" s="41"/>
      <c r="M124" s="161">
        <f>M128+M129</f>
        <v>1590686.8494800001</v>
      </c>
      <c r="N124" s="161">
        <f t="shared" ref="N124:AM124" si="111">N128+N129</f>
        <v>0</v>
      </c>
      <c r="O124" s="161">
        <f t="shared" si="111"/>
        <v>1590686.8494800001</v>
      </c>
      <c r="P124" s="161">
        <f t="shared" si="111"/>
        <v>356551</v>
      </c>
      <c r="Q124" s="161">
        <f t="shared" si="111"/>
        <v>352985.5</v>
      </c>
      <c r="R124" s="161">
        <f t="shared" si="111"/>
        <v>3565.51</v>
      </c>
      <c r="S124" s="161">
        <f t="shared" si="111"/>
        <v>1947237.8494800001</v>
      </c>
      <c r="T124" s="161">
        <f t="shared" si="111"/>
        <v>352985.5</v>
      </c>
      <c r="U124" s="161">
        <f t="shared" si="111"/>
        <v>1594252.3494800001</v>
      </c>
      <c r="V124" s="161">
        <f t="shared" si="111"/>
        <v>0</v>
      </c>
      <c r="W124" s="161">
        <f t="shared" si="111"/>
        <v>0</v>
      </c>
      <c r="X124" s="161">
        <f t="shared" si="111"/>
        <v>0</v>
      </c>
      <c r="Y124" s="161">
        <f t="shared" si="111"/>
        <v>901430.71000000008</v>
      </c>
      <c r="Z124" s="161">
        <f t="shared" si="111"/>
        <v>892416.4</v>
      </c>
      <c r="AA124" s="161">
        <f t="shared" si="111"/>
        <v>9014.3070000000007</v>
      </c>
      <c r="AB124" s="161">
        <f t="shared" si="111"/>
        <v>901430.71000000008</v>
      </c>
      <c r="AC124" s="161">
        <f t="shared" si="111"/>
        <v>892416.4</v>
      </c>
      <c r="AD124" s="161">
        <f t="shared" si="111"/>
        <v>9014.31</v>
      </c>
      <c r="AE124" s="161">
        <f t="shared" si="111"/>
        <v>0</v>
      </c>
      <c r="AF124" s="161">
        <f t="shared" si="111"/>
        <v>0</v>
      </c>
      <c r="AG124" s="161">
        <f t="shared" si="111"/>
        <v>0</v>
      </c>
      <c r="AH124" s="161">
        <f t="shared" si="111"/>
        <v>878088.6</v>
      </c>
      <c r="AI124" s="161">
        <f t="shared" si="111"/>
        <v>869307.7</v>
      </c>
      <c r="AJ124" s="161">
        <f t="shared" si="111"/>
        <v>8780.89</v>
      </c>
      <c r="AK124" s="161">
        <f t="shared" si="111"/>
        <v>878088.6</v>
      </c>
      <c r="AL124" s="161">
        <f t="shared" si="111"/>
        <v>869307.7</v>
      </c>
      <c r="AM124" s="12">
        <f t="shared" si="111"/>
        <v>8780.9</v>
      </c>
    </row>
    <row r="125" spans="1:39" s="10" customFormat="1" ht="69" x14ac:dyDescent="0.2">
      <c r="A125" s="37"/>
      <c r="B125" s="28" t="s">
        <v>133</v>
      </c>
      <c r="C125" s="28"/>
      <c r="D125" s="29"/>
      <c r="E125" s="29"/>
      <c r="F125" s="29"/>
      <c r="G125" s="29"/>
      <c r="H125" s="29"/>
      <c r="I125" s="11"/>
      <c r="J125" s="11"/>
      <c r="K125" s="11"/>
      <c r="L125" s="41"/>
      <c r="M125" s="161"/>
      <c r="N125" s="161"/>
      <c r="O125" s="161"/>
      <c r="P125" s="161"/>
      <c r="Q125" s="161"/>
      <c r="R125" s="161"/>
      <c r="S125" s="161"/>
      <c r="T125" s="161"/>
      <c r="U125" s="12"/>
      <c r="V125" s="116"/>
      <c r="W125" s="116"/>
      <c r="X125" s="116"/>
      <c r="Y125" s="116"/>
      <c r="Z125" s="116"/>
      <c r="AA125" s="116"/>
      <c r="AB125" s="116"/>
      <c r="AC125" s="116"/>
      <c r="AD125" s="30"/>
      <c r="AE125" s="161"/>
      <c r="AF125" s="161"/>
      <c r="AG125" s="161"/>
      <c r="AH125" s="161"/>
      <c r="AI125" s="161"/>
      <c r="AJ125" s="161"/>
      <c r="AK125" s="161"/>
      <c r="AL125" s="161"/>
      <c r="AM125" s="12"/>
    </row>
    <row r="126" spans="1:39" s="10" customFormat="1" ht="57" customHeight="1" x14ac:dyDescent="0.2">
      <c r="A126" s="37"/>
      <c r="B126" s="31" t="s">
        <v>60</v>
      </c>
      <c r="C126" s="32"/>
      <c r="D126" s="31"/>
      <c r="E126" s="31"/>
      <c r="F126" s="31"/>
      <c r="G126" s="31"/>
      <c r="H126" s="31"/>
      <c r="I126" s="13"/>
      <c r="J126" s="13"/>
      <c r="K126" s="13"/>
      <c r="L126" s="41"/>
      <c r="M126" s="115"/>
      <c r="N126" s="115"/>
      <c r="O126" s="115"/>
      <c r="P126" s="115"/>
      <c r="Q126" s="115"/>
      <c r="R126" s="115"/>
      <c r="S126" s="21"/>
      <c r="T126" s="115"/>
      <c r="U126" s="105"/>
      <c r="V126" s="116"/>
      <c r="W126" s="116"/>
      <c r="X126" s="116"/>
      <c r="Y126" s="116"/>
      <c r="Z126" s="116"/>
      <c r="AA126" s="116"/>
      <c r="AB126" s="116"/>
      <c r="AC126" s="116"/>
      <c r="AD126" s="30"/>
      <c r="AE126" s="115"/>
      <c r="AF126" s="115"/>
      <c r="AG126" s="115"/>
      <c r="AH126" s="115"/>
      <c r="AI126" s="115"/>
      <c r="AJ126" s="115"/>
      <c r="AK126" s="21"/>
      <c r="AL126" s="115"/>
      <c r="AM126" s="105"/>
    </row>
    <row r="127" spans="1:39" s="10" customFormat="1" ht="20.25" x14ac:dyDescent="0.2">
      <c r="A127" s="37"/>
      <c r="B127" s="29" t="s">
        <v>61</v>
      </c>
      <c r="C127" s="27"/>
      <c r="D127" s="26"/>
      <c r="E127" s="26"/>
      <c r="F127" s="26"/>
      <c r="G127" s="26"/>
      <c r="H127" s="26"/>
      <c r="I127" s="8"/>
      <c r="J127" s="8"/>
      <c r="K127" s="8"/>
      <c r="L127" s="41"/>
      <c r="M127" s="115"/>
      <c r="N127" s="115"/>
      <c r="O127" s="115"/>
      <c r="P127" s="115"/>
      <c r="Q127" s="115"/>
      <c r="R127" s="115"/>
      <c r="S127" s="21"/>
      <c r="T127" s="115"/>
      <c r="U127" s="105"/>
      <c r="V127" s="116"/>
      <c r="W127" s="116"/>
      <c r="X127" s="116"/>
      <c r="Y127" s="116"/>
      <c r="Z127" s="116"/>
      <c r="AA127" s="116"/>
      <c r="AB127" s="116"/>
      <c r="AC127" s="116"/>
      <c r="AD127" s="30"/>
      <c r="AE127" s="115"/>
      <c r="AF127" s="115"/>
      <c r="AG127" s="115"/>
      <c r="AH127" s="115"/>
      <c r="AI127" s="115"/>
      <c r="AJ127" s="115"/>
      <c r="AK127" s="21"/>
      <c r="AL127" s="115"/>
      <c r="AM127" s="105"/>
    </row>
    <row r="128" spans="1:39" s="10" customFormat="1" ht="49.5" x14ac:dyDescent="0.2">
      <c r="A128" s="37">
        <f>A122+1</f>
        <v>57</v>
      </c>
      <c r="B128" s="19" t="s">
        <v>256</v>
      </c>
      <c r="C128" s="7"/>
      <c r="D128" s="41">
        <v>832</v>
      </c>
      <c r="E128" s="41" t="s">
        <v>117</v>
      </c>
      <c r="F128" s="41" t="s">
        <v>54</v>
      </c>
      <c r="G128" s="41" t="s">
        <v>267</v>
      </c>
      <c r="H128" s="41" t="s">
        <v>56</v>
      </c>
      <c r="I128" s="8" t="s">
        <v>51</v>
      </c>
      <c r="J128" s="8" t="s">
        <v>51</v>
      </c>
      <c r="K128" s="8" t="s">
        <v>51</v>
      </c>
      <c r="L128" s="41" t="s">
        <v>297</v>
      </c>
      <c r="M128" s="115"/>
      <c r="N128" s="115"/>
      <c r="O128" s="115"/>
      <c r="P128" s="115">
        <v>356551</v>
      </c>
      <c r="Q128" s="115">
        <v>352985.5</v>
      </c>
      <c r="R128" s="115">
        <v>3565.51</v>
      </c>
      <c r="S128" s="21">
        <v>356551</v>
      </c>
      <c r="T128" s="115">
        <v>352985.5</v>
      </c>
      <c r="U128" s="105">
        <v>3565.5</v>
      </c>
      <c r="V128" s="116"/>
      <c r="W128" s="116"/>
      <c r="X128" s="116"/>
      <c r="Y128" s="115">
        <v>901430.71000000008</v>
      </c>
      <c r="Z128" s="115">
        <v>892416.4</v>
      </c>
      <c r="AA128" s="115">
        <v>9014.3070000000007</v>
      </c>
      <c r="AB128" s="115">
        <v>901430.71000000008</v>
      </c>
      <c r="AC128" s="115">
        <v>892416.4</v>
      </c>
      <c r="AD128" s="105">
        <v>9014.31</v>
      </c>
      <c r="AE128" s="115"/>
      <c r="AF128" s="115"/>
      <c r="AG128" s="115"/>
      <c r="AH128" s="115">
        <v>878088.6</v>
      </c>
      <c r="AI128" s="115">
        <v>869307.7</v>
      </c>
      <c r="AJ128" s="115">
        <v>8780.89</v>
      </c>
      <c r="AK128" s="21">
        <v>878088.6</v>
      </c>
      <c r="AL128" s="115">
        <v>869307.7</v>
      </c>
      <c r="AM128" s="105">
        <v>8780.9</v>
      </c>
    </row>
    <row r="129" spans="1:39" s="100" customFormat="1" ht="66" x14ac:dyDescent="0.2">
      <c r="A129" s="49"/>
      <c r="B129" s="68" t="s">
        <v>134</v>
      </c>
      <c r="C129" s="22"/>
      <c r="D129" s="23"/>
      <c r="E129" s="23"/>
      <c r="F129" s="23"/>
      <c r="G129" s="23"/>
      <c r="H129" s="23"/>
      <c r="I129" s="25"/>
      <c r="J129" s="25"/>
      <c r="K129" s="25"/>
      <c r="L129" s="41"/>
      <c r="M129" s="161">
        <f>M130+M136+M138+M143+M145+M153+M158+M161+M164+M166</f>
        <v>1590686.8494800001</v>
      </c>
      <c r="N129" s="161">
        <f t="shared" ref="N129:AM129" si="112">N130+N136+N138+N143+N145+N153+N158+N161+N164+N166</f>
        <v>0</v>
      </c>
      <c r="O129" s="161">
        <f t="shared" si="112"/>
        <v>1590686.8494800001</v>
      </c>
      <c r="P129" s="161">
        <f t="shared" si="112"/>
        <v>0</v>
      </c>
      <c r="Q129" s="161">
        <f t="shared" si="112"/>
        <v>0</v>
      </c>
      <c r="R129" s="161">
        <f t="shared" si="112"/>
        <v>0</v>
      </c>
      <c r="S129" s="161">
        <f t="shared" si="112"/>
        <v>1590686.8494800001</v>
      </c>
      <c r="T129" s="161">
        <f t="shared" si="112"/>
        <v>0</v>
      </c>
      <c r="U129" s="161">
        <f t="shared" si="112"/>
        <v>1590686.8494800001</v>
      </c>
      <c r="V129" s="161">
        <f t="shared" si="112"/>
        <v>0</v>
      </c>
      <c r="W129" s="161">
        <f t="shared" si="112"/>
        <v>0</v>
      </c>
      <c r="X129" s="161">
        <f t="shared" si="112"/>
        <v>0</v>
      </c>
      <c r="Y129" s="161">
        <f t="shared" si="112"/>
        <v>0</v>
      </c>
      <c r="Z129" s="161">
        <f t="shared" si="112"/>
        <v>0</v>
      </c>
      <c r="AA129" s="161">
        <f t="shared" si="112"/>
        <v>0</v>
      </c>
      <c r="AB129" s="161">
        <f t="shared" si="112"/>
        <v>0</v>
      </c>
      <c r="AC129" s="161">
        <f t="shared" si="112"/>
        <v>0</v>
      </c>
      <c r="AD129" s="161">
        <f t="shared" si="112"/>
        <v>0</v>
      </c>
      <c r="AE129" s="161">
        <f t="shared" si="112"/>
        <v>0</v>
      </c>
      <c r="AF129" s="161">
        <f t="shared" si="112"/>
        <v>0</v>
      </c>
      <c r="AG129" s="161">
        <f t="shared" si="112"/>
        <v>0</v>
      </c>
      <c r="AH129" s="161">
        <f t="shared" si="112"/>
        <v>0</v>
      </c>
      <c r="AI129" s="161">
        <f t="shared" si="112"/>
        <v>0</v>
      </c>
      <c r="AJ129" s="161">
        <f t="shared" si="112"/>
        <v>0</v>
      </c>
      <c r="AK129" s="161">
        <f t="shared" si="112"/>
        <v>0</v>
      </c>
      <c r="AL129" s="161">
        <f t="shared" si="112"/>
        <v>0</v>
      </c>
      <c r="AM129" s="12">
        <f t="shared" si="112"/>
        <v>0</v>
      </c>
    </row>
    <row r="130" spans="1:39" s="10" customFormat="1" ht="33" x14ac:dyDescent="0.2">
      <c r="A130" s="37"/>
      <c r="B130" s="117" t="s">
        <v>135</v>
      </c>
      <c r="C130" s="27"/>
      <c r="D130" s="26"/>
      <c r="E130" s="26"/>
      <c r="F130" s="26"/>
      <c r="G130" s="26"/>
      <c r="H130" s="26"/>
      <c r="I130" s="8"/>
      <c r="J130" s="8"/>
      <c r="K130" s="8"/>
      <c r="L130" s="41"/>
      <c r="M130" s="178">
        <f>SUM(M131:M135)</f>
        <v>319885.61</v>
      </c>
      <c r="N130" s="178">
        <f t="shared" ref="N130:AM130" si="113">SUM(N131:N135)</f>
        <v>0</v>
      </c>
      <c r="O130" s="178">
        <f t="shared" si="113"/>
        <v>319885.61</v>
      </c>
      <c r="P130" s="178">
        <f t="shared" si="113"/>
        <v>0</v>
      </c>
      <c r="Q130" s="178">
        <f t="shared" si="113"/>
        <v>0</v>
      </c>
      <c r="R130" s="178">
        <f t="shared" si="113"/>
        <v>0</v>
      </c>
      <c r="S130" s="178">
        <f t="shared" si="113"/>
        <v>319885.61</v>
      </c>
      <c r="T130" s="178">
        <f t="shared" si="113"/>
        <v>0</v>
      </c>
      <c r="U130" s="178">
        <f t="shared" si="113"/>
        <v>319885.61</v>
      </c>
      <c r="V130" s="178">
        <f t="shared" si="113"/>
        <v>0</v>
      </c>
      <c r="W130" s="178">
        <f t="shared" si="113"/>
        <v>0</v>
      </c>
      <c r="X130" s="178">
        <f t="shared" si="113"/>
        <v>0</v>
      </c>
      <c r="Y130" s="178">
        <f t="shared" si="113"/>
        <v>0</v>
      </c>
      <c r="Z130" s="178">
        <f t="shared" si="113"/>
        <v>0</v>
      </c>
      <c r="AA130" s="178">
        <f t="shared" si="113"/>
        <v>0</v>
      </c>
      <c r="AB130" s="178">
        <f t="shared" si="113"/>
        <v>0</v>
      </c>
      <c r="AC130" s="178">
        <f t="shared" si="113"/>
        <v>0</v>
      </c>
      <c r="AD130" s="178">
        <f t="shared" si="113"/>
        <v>0</v>
      </c>
      <c r="AE130" s="178">
        <f t="shared" si="113"/>
        <v>0</v>
      </c>
      <c r="AF130" s="178">
        <f t="shared" si="113"/>
        <v>0</v>
      </c>
      <c r="AG130" s="178">
        <f t="shared" si="113"/>
        <v>0</v>
      </c>
      <c r="AH130" s="178">
        <f t="shared" si="113"/>
        <v>0</v>
      </c>
      <c r="AI130" s="178">
        <f t="shared" si="113"/>
        <v>0</v>
      </c>
      <c r="AJ130" s="178">
        <f t="shared" si="113"/>
        <v>0</v>
      </c>
      <c r="AK130" s="178">
        <f t="shared" si="113"/>
        <v>0</v>
      </c>
      <c r="AL130" s="178">
        <f t="shared" si="113"/>
        <v>0</v>
      </c>
      <c r="AM130" s="179">
        <f t="shared" si="113"/>
        <v>0</v>
      </c>
    </row>
    <row r="131" spans="1:39" s="10" customFormat="1" ht="33" x14ac:dyDescent="0.2">
      <c r="A131" s="37">
        <f>A128+1</f>
        <v>58</v>
      </c>
      <c r="B131" s="20" t="s">
        <v>136</v>
      </c>
      <c r="C131" s="7"/>
      <c r="D131" s="8" t="s">
        <v>62</v>
      </c>
      <c r="E131" s="8" t="s">
        <v>72</v>
      </c>
      <c r="F131" s="8" t="s">
        <v>97</v>
      </c>
      <c r="G131" s="8" t="s">
        <v>137</v>
      </c>
      <c r="H131" s="8" t="s">
        <v>56</v>
      </c>
      <c r="I131" s="8" t="s">
        <v>51</v>
      </c>
      <c r="J131" s="8" t="s">
        <v>51</v>
      </c>
      <c r="K131" s="8" t="s">
        <v>51</v>
      </c>
      <c r="L131" s="41" t="s">
        <v>138</v>
      </c>
      <c r="M131" s="180">
        <f t="shared" ref="M131:M135" si="114">N131+O131</f>
        <v>256340.49</v>
      </c>
      <c r="N131" s="180">
        <v>0</v>
      </c>
      <c r="O131" s="181">
        <v>256340.49</v>
      </c>
      <c r="P131" s="21"/>
      <c r="Q131" s="180"/>
      <c r="R131" s="181"/>
      <c r="S131" s="21">
        <f t="shared" ref="S131:S135" si="115">T131+U131</f>
        <v>256340.49</v>
      </c>
      <c r="T131" s="181">
        <f t="shared" ref="T131:T135" si="116">N131+Q131</f>
        <v>0</v>
      </c>
      <c r="U131" s="118">
        <f t="shared" ref="U131:U135" si="117">O131+R131</f>
        <v>256340.49</v>
      </c>
      <c r="V131" s="116"/>
      <c r="W131" s="116"/>
      <c r="X131" s="116"/>
      <c r="Y131" s="116"/>
      <c r="Z131" s="116"/>
      <c r="AA131" s="116"/>
      <c r="AB131" s="116"/>
      <c r="AC131" s="116"/>
      <c r="AD131" s="30"/>
      <c r="AE131" s="180"/>
      <c r="AF131" s="180"/>
      <c r="AG131" s="181"/>
      <c r="AH131" s="21"/>
      <c r="AI131" s="180"/>
      <c r="AJ131" s="181"/>
      <c r="AK131" s="21"/>
      <c r="AL131" s="181"/>
      <c r="AM131" s="118"/>
    </row>
    <row r="132" spans="1:39" s="10" customFormat="1" ht="33" x14ac:dyDescent="0.2">
      <c r="A132" s="37">
        <f>A131+1</f>
        <v>59</v>
      </c>
      <c r="B132" s="19" t="s">
        <v>139</v>
      </c>
      <c r="C132" s="7"/>
      <c r="D132" s="8" t="s">
        <v>62</v>
      </c>
      <c r="E132" s="8" t="s">
        <v>117</v>
      </c>
      <c r="F132" s="8" t="s">
        <v>49</v>
      </c>
      <c r="G132" s="8" t="s">
        <v>137</v>
      </c>
      <c r="H132" s="8" t="s">
        <v>56</v>
      </c>
      <c r="I132" s="8">
        <v>107153.63</v>
      </c>
      <c r="J132" s="8" t="s">
        <v>50</v>
      </c>
      <c r="K132" s="8" t="s">
        <v>51</v>
      </c>
      <c r="L132" s="41" t="s">
        <v>138</v>
      </c>
      <c r="M132" s="180">
        <f t="shared" si="114"/>
        <v>24371.84</v>
      </c>
      <c r="N132" s="180">
        <v>0</v>
      </c>
      <c r="O132" s="180">
        <v>24371.84</v>
      </c>
      <c r="P132" s="21"/>
      <c r="Q132" s="180"/>
      <c r="R132" s="181"/>
      <c r="S132" s="21">
        <f t="shared" si="115"/>
        <v>24371.84</v>
      </c>
      <c r="T132" s="181">
        <f t="shared" si="116"/>
        <v>0</v>
      </c>
      <c r="U132" s="118">
        <f t="shared" si="117"/>
        <v>24371.84</v>
      </c>
      <c r="V132" s="116"/>
      <c r="W132" s="116"/>
      <c r="X132" s="116"/>
      <c r="Y132" s="116"/>
      <c r="Z132" s="116"/>
      <c r="AA132" s="116"/>
      <c r="AB132" s="116"/>
      <c r="AC132" s="116"/>
      <c r="AD132" s="30"/>
      <c r="AE132" s="180"/>
      <c r="AF132" s="180"/>
      <c r="AG132" s="180"/>
      <c r="AH132" s="21"/>
      <c r="AI132" s="180"/>
      <c r="AJ132" s="181"/>
      <c r="AK132" s="21"/>
      <c r="AL132" s="181"/>
      <c r="AM132" s="118"/>
    </row>
    <row r="133" spans="1:39" s="10" customFormat="1" ht="66" x14ac:dyDescent="0.2">
      <c r="A133" s="37">
        <f t="shared" ref="A133:A135" si="118">A132+1</f>
        <v>60</v>
      </c>
      <c r="B133" s="20" t="s">
        <v>140</v>
      </c>
      <c r="C133" s="7"/>
      <c r="D133" s="8" t="s">
        <v>62</v>
      </c>
      <c r="E133" s="8" t="s">
        <v>117</v>
      </c>
      <c r="F133" s="8" t="s">
        <v>49</v>
      </c>
      <c r="G133" s="8" t="s">
        <v>137</v>
      </c>
      <c r="H133" s="8" t="s">
        <v>56</v>
      </c>
      <c r="I133" s="8">
        <v>91307.07</v>
      </c>
      <c r="J133" s="8" t="s">
        <v>50</v>
      </c>
      <c r="K133" s="8" t="s">
        <v>51</v>
      </c>
      <c r="L133" s="41" t="s">
        <v>138</v>
      </c>
      <c r="M133" s="180">
        <f t="shared" si="114"/>
        <v>16136.97</v>
      </c>
      <c r="N133" s="180">
        <v>0</v>
      </c>
      <c r="O133" s="180">
        <v>16136.97</v>
      </c>
      <c r="P133" s="21"/>
      <c r="Q133" s="180"/>
      <c r="R133" s="181"/>
      <c r="S133" s="21">
        <f t="shared" si="115"/>
        <v>16136.97</v>
      </c>
      <c r="T133" s="181">
        <f t="shared" si="116"/>
        <v>0</v>
      </c>
      <c r="U133" s="118">
        <f t="shared" si="117"/>
        <v>16136.97</v>
      </c>
      <c r="V133" s="116"/>
      <c r="W133" s="116"/>
      <c r="X133" s="116"/>
      <c r="Y133" s="116"/>
      <c r="Z133" s="116"/>
      <c r="AA133" s="116"/>
      <c r="AB133" s="116"/>
      <c r="AC133" s="116"/>
      <c r="AD133" s="30"/>
      <c r="AE133" s="180"/>
      <c r="AF133" s="180"/>
      <c r="AG133" s="180"/>
      <c r="AH133" s="21"/>
      <c r="AI133" s="180"/>
      <c r="AJ133" s="181"/>
      <c r="AK133" s="21"/>
      <c r="AL133" s="181"/>
      <c r="AM133" s="118"/>
    </row>
    <row r="134" spans="1:39" s="10" customFormat="1" ht="49.5" x14ac:dyDescent="0.2">
      <c r="A134" s="37">
        <f t="shared" si="118"/>
        <v>61</v>
      </c>
      <c r="B134" s="20" t="s">
        <v>141</v>
      </c>
      <c r="C134" s="7"/>
      <c r="D134" s="8" t="s">
        <v>62</v>
      </c>
      <c r="E134" s="8" t="s">
        <v>117</v>
      </c>
      <c r="F134" s="8" t="s">
        <v>49</v>
      </c>
      <c r="G134" s="8" t="s">
        <v>137</v>
      </c>
      <c r="H134" s="8" t="s">
        <v>56</v>
      </c>
      <c r="I134" s="8" t="s">
        <v>51</v>
      </c>
      <c r="J134" s="8" t="s">
        <v>51</v>
      </c>
      <c r="K134" s="8" t="s">
        <v>51</v>
      </c>
      <c r="L134" s="41" t="s">
        <v>298</v>
      </c>
      <c r="M134" s="180">
        <f t="shared" si="114"/>
        <v>17086.099999999999</v>
      </c>
      <c r="N134" s="180">
        <v>0</v>
      </c>
      <c r="O134" s="180">
        <v>17086.099999999999</v>
      </c>
      <c r="P134" s="21"/>
      <c r="Q134" s="180"/>
      <c r="R134" s="181"/>
      <c r="S134" s="21">
        <f t="shared" si="115"/>
        <v>17086.099999999999</v>
      </c>
      <c r="T134" s="181">
        <f t="shared" si="116"/>
        <v>0</v>
      </c>
      <c r="U134" s="181">
        <f t="shared" si="117"/>
        <v>17086.099999999999</v>
      </c>
      <c r="V134" s="116"/>
      <c r="W134" s="116"/>
      <c r="X134" s="116"/>
      <c r="Y134" s="116"/>
      <c r="Z134" s="116"/>
      <c r="AA134" s="116"/>
      <c r="AB134" s="116"/>
      <c r="AC134" s="116"/>
      <c r="AD134" s="30"/>
      <c r="AE134" s="180"/>
      <c r="AF134" s="180"/>
      <c r="AG134" s="180"/>
      <c r="AH134" s="21"/>
      <c r="AI134" s="180"/>
      <c r="AJ134" s="181"/>
      <c r="AK134" s="21"/>
      <c r="AL134" s="181"/>
      <c r="AM134" s="118"/>
    </row>
    <row r="135" spans="1:39" s="10" customFormat="1" ht="49.5" x14ac:dyDescent="0.2">
      <c r="A135" s="37">
        <f t="shared" si="118"/>
        <v>62</v>
      </c>
      <c r="B135" s="20" t="s">
        <v>142</v>
      </c>
      <c r="C135" s="7"/>
      <c r="D135" s="8" t="s">
        <v>62</v>
      </c>
      <c r="E135" s="8" t="s">
        <v>117</v>
      </c>
      <c r="F135" s="8" t="s">
        <v>49</v>
      </c>
      <c r="G135" s="8" t="s">
        <v>137</v>
      </c>
      <c r="H135" s="8" t="s">
        <v>56</v>
      </c>
      <c r="I135" s="8">
        <v>106224.2</v>
      </c>
      <c r="J135" s="8" t="s">
        <v>50</v>
      </c>
      <c r="K135" s="8" t="s">
        <v>51</v>
      </c>
      <c r="L135" s="41" t="s">
        <v>298</v>
      </c>
      <c r="M135" s="180">
        <f t="shared" si="114"/>
        <v>5950.21</v>
      </c>
      <c r="N135" s="180">
        <v>0</v>
      </c>
      <c r="O135" s="181">
        <v>5950.21</v>
      </c>
      <c r="P135" s="21"/>
      <c r="Q135" s="181"/>
      <c r="R135" s="181"/>
      <c r="S135" s="21">
        <f t="shared" si="115"/>
        <v>5950.21</v>
      </c>
      <c r="T135" s="181">
        <f t="shared" si="116"/>
        <v>0</v>
      </c>
      <c r="U135" s="181">
        <f t="shared" si="117"/>
        <v>5950.21</v>
      </c>
      <c r="V135" s="116"/>
      <c r="W135" s="116"/>
      <c r="X135" s="116"/>
      <c r="Y135" s="116"/>
      <c r="Z135" s="116"/>
      <c r="AA135" s="116"/>
      <c r="AB135" s="116"/>
      <c r="AC135" s="116"/>
      <c r="AD135" s="30"/>
      <c r="AE135" s="180"/>
      <c r="AF135" s="180"/>
      <c r="AG135" s="181"/>
      <c r="AH135" s="21"/>
      <c r="AI135" s="181"/>
      <c r="AJ135" s="181"/>
      <c r="AK135" s="21"/>
      <c r="AL135" s="181"/>
      <c r="AM135" s="118"/>
    </row>
    <row r="136" spans="1:39" s="10" customFormat="1" ht="49.5" x14ac:dyDescent="0.2">
      <c r="A136" s="37"/>
      <c r="B136" s="117" t="s">
        <v>143</v>
      </c>
      <c r="C136" s="27"/>
      <c r="D136" s="26"/>
      <c r="E136" s="26"/>
      <c r="F136" s="26"/>
      <c r="G136" s="26"/>
      <c r="H136" s="26"/>
      <c r="I136" s="8"/>
      <c r="J136" s="8"/>
      <c r="K136" s="8"/>
      <c r="L136" s="41"/>
      <c r="M136" s="178">
        <f>M137</f>
        <v>202649.48327999999</v>
      </c>
      <c r="N136" s="178">
        <f t="shared" ref="N136:AM136" si="119">N137</f>
        <v>0</v>
      </c>
      <c r="O136" s="178">
        <f t="shared" si="119"/>
        <v>202649.48327999999</v>
      </c>
      <c r="P136" s="178">
        <f t="shared" si="119"/>
        <v>0</v>
      </c>
      <c r="Q136" s="178">
        <f t="shared" si="119"/>
        <v>0</v>
      </c>
      <c r="R136" s="178">
        <f t="shared" si="119"/>
        <v>0</v>
      </c>
      <c r="S136" s="178">
        <f t="shared" si="119"/>
        <v>202649.48327999999</v>
      </c>
      <c r="T136" s="178">
        <f t="shared" si="119"/>
        <v>0</v>
      </c>
      <c r="U136" s="178">
        <f t="shared" si="119"/>
        <v>202649.48327999999</v>
      </c>
      <c r="V136" s="178">
        <f t="shared" si="119"/>
        <v>0</v>
      </c>
      <c r="W136" s="178">
        <f t="shared" si="119"/>
        <v>0</v>
      </c>
      <c r="X136" s="178">
        <f t="shared" si="119"/>
        <v>0</v>
      </c>
      <c r="Y136" s="178">
        <f t="shared" si="119"/>
        <v>0</v>
      </c>
      <c r="Z136" s="178">
        <f t="shared" si="119"/>
        <v>0</v>
      </c>
      <c r="AA136" s="178">
        <f t="shared" si="119"/>
        <v>0</v>
      </c>
      <c r="AB136" s="178">
        <f t="shared" si="119"/>
        <v>0</v>
      </c>
      <c r="AC136" s="178">
        <f t="shared" si="119"/>
        <v>0</v>
      </c>
      <c r="AD136" s="178">
        <f t="shared" si="119"/>
        <v>0</v>
      </c>
      <c r="AE136" s="178">
        <f t="shared" si="119"/>
        <v>0</v>
      </c>
      <c r="AF136" s="178">
        <f t="shared" si="119"/>
        <v>0</v>
      </c>
      <c r="AG136" s="178">
        <f t="shared" si="119"/>
        <v>0</v>
      </c>
      <c r="AH136" s="178">
        <f t="shared" si="119"/>
        <v>0</v>
      </c>
      <c r="AI136" s="178">
        <f t="shared" si="119"/>
        <v>0</v>
      </c>
      <c r="AJ136" s="178">
        <f t="shared" si="119"/>
        <v>0</v>
      </c>
      <c r="AK136" s="178">
        <f t="shared" si="119"/>
        <v>0</v>
      </c>
      <c r="AL136" s="178">
        <f t="shared" si="119"/>
        <v>0</v>
      </c>
      <c r="AM136" s="179">
        <f t="shared" si="119"/>
        <v>0</v>
      </c>
    </row>
    <row r="137" spans="1:39" s="10" customFormat="1" ht="66" customHeight="1" x14ac:dyDescent="0.2">
      <c r="A137" s="37">
        <f>A135+1</f>
        <v>63</v>
      </c>
      <c r="B137" s="20" t="s">
        <v>145</v>
      </c>
      <c r="C137" s="7"/>
      <c r="D137" s="8" t="s">
        <v>62</v>
      </c>
      <c r="E137" s="8" t="s">
        <v>48</v>
      </c>
      <c r="F137" s="8" t="s">
        <v>54</v>
      </c>
      <c r="G137" s="8" t="s">
        <v>144</v>
      </c>
      <c r="H137" s="8" t="s">
        <v>56</v>
      </c>
      <c r="I137" s="8">
        <v>361592.89</v>
      </c>
      <c r="J137" s="8" t="s">
        <v>50</v>
      </c>
      <c r="K137" s="8" t="s">
        <v>51</v>
      </c>
      <c r="L137" s="41" t="s">
        <v>68</v>
      </c>
      <c r="M137" s="180">
        <f>N137+O137</f>
        <v>202649.48327999999</v>
      </c>
      <c r="N137" s="180">
        <v>0</v>
      </c>
      <c r="O137" s="119">
        <v>202649.48327999999</v>
      </c>
      <c r="P137" s="181"/>
      <c r="Q137" s="180"/>
      <c r="R137" s="180"/>
      <c r="S137" s="21">
        <f>T137+U137</f>
        <v>202649.48327999999</v>
      </c>
      <c r="T137" s="180">
        <f>N137+Q137</f>
        <v>0</v>
      </c>
      <c r="U137" s="119">
        <f>O137+R137</f>
        <v>202649.48327999999</v>
      </c>
      <c r="V137" s="116"/>
      <c r="W137" s="116"/>
      <c r="X137" s="116"/>
      <c r="Y137" s="116"/>
      <c r="Z137" s="116"/>
      <c r="AA137" s="116"/>
      <c r="AB137" s="116"/>
      <c r="AC137" s="116"/>
      <c r="AD137" s="30"/>
      <c r="AE137" s="180"/>
      <c r="AF137" s="180"/>
      <c r="AG137" s="119"/>
      <c r="AH137" s="181"/>
      <c r="AI137" s="180"/>
      <c r="AJ137" s="180"/>
      <c r="AK137" s="21"/>
      <c r="AL137" s="180"/>
      <c r="AM137" s="119"/>
    </row>
    <row r="138" spans="1:39" s="96" customFormat="1" ht="33" x14ac:dyDescent="0.2">
      <c r="A138" s="38"/>
      <c r="B138" s="117" t="s">
        <v>146</v>
      </c>
      <c r="C138" s="27"/>
      <c r="D138" s="26"/>
      <c r="E138" s="26"/>
      <c r="F138" s="26"/>
      <c r="G138" s="26"/>
      <c r="H138" s="26"/>
      <c r="I138" s="8"/>
      <c r="J138" s="8"/>
      <c r="K138" s="8"/>
      <c r="L138" s="42"/>
      <c r="M138" s="161">
        <f>SUM(M139:M142)</f>
        <v>262414.44712999999</v>
      </c>
      <c r="N138" s="161">
        <f t="shared" ref="N138:AM138" si="120">SUM(N139:N142)</f>
        <v>0</v>
      </c>
      <c r="O138" s="161">
        <f t="shared" si="120"/>
        <v>262414.44712999999</v>
      </c>
      <c r="P138" s="161">
        <f t="shared" si="120"/>
        <v>0</v>
      </c>
      <c r="Q138" s="161">
        <f t="shared" si="120"/>
        <v>0</v>
      </c>
      <c r="R138" s="161">
        <f t="shared" si="120"/>
        <v>0</v>
      </c>
      <c r="S138" s="161">
        <f t="shared" si="120"/>
        <v>262414.44712999999</v>
      </c>
      <c r="T138" s="161">
        <f t="shared" si="120"/>
        <v>0</v>
      </c>
      <c r="U138" s="161">
        <f t="shared" si="120"/>
        <v>262414.44712999999</v>
      </c>
      <c r="V138" s="161">
        <f t="shared" si="120"/>
        <v>0</v>
      </c>
      <c r="W138" s="161">
        <f t="shared" si="120"/>
        <v>0</v>
      </c>
      <c r="X138" s="161">
        <f t="shared" si="120"/>
        <v>0</v>
      </c>
      <c r="Y138" s="161">
        <f t="shared" si="120"/>
        <v>0</v>
      </c>
      <c r="Z138" s="161">
        <f t="shared" si="120"/>
        <v>0</v>
      </c>
      <c r="AA138" s="161">
        <f t="shared" si="120"/>
        <v>0</v>
      </c>
      <c r="AB138" s="161">
        <f t="shared" si="120"/>
        <v>0</v>
      </c>
      <c r="AC138" s="161">
        <f t="shared" si="120"/>
        <v>0</v>
      </c>
      <c r="AD138" s="161">
        <f t="shared" si="120"/>
        <v>0</v>
      </c>
      <c r="AE138" s="161">
        <f t="shared" si="120"/>
        <v>0</v>
      </c>
      <c r="AF138" s="161">
        <f t="shared" si="120"/>
        <v>0</v>
      </c>
      <c r="AG138" s="161">
        <f t="shared" si="120"/>
        <v>0</v>
      </c>
      <c r="AH138" s="161">
        <f t="shared" si="120"/>
        <v>0</v>
      </c>
      <c r="AI138" s="161">
        <f t="shared" si="120"/>
        <v>0</v>
      </c>
      <c r="AJ138" s="161">
        <f t="shared" si="120"/>
        <v>0</v>
      </c>
      <c r="AK138" s="161">
        <f t="shared" si="120"/>
        <v>0</v>
      </c>
      <c r="AL138" s="161">
        <f t="shared" si="120"/>
        <v>0</v>
      </c>
      <c r="AM138" s="12">
        <f t="shared" si="120"/>
        <v>0</v>
      </c>
    </row>
    <row r="139" spans="1:39" s="10" customFormat="1" ht="33" x14ac:dyDescent="0.2">
      <c r="A139" s="37">
        <f>A137+1</f>
        <v>64</v>
      </c>
      <c r="B139" s="20" t="s">
        <v>305</v>
      </c>
      <c r="C139" s="7"/>
      <c r="D139" s="8" t="s">
        <v>62</v>
      </c>
      <c r="E139" s="8" t="s">
        <v>72</v>
      </c>
      <c r="F139" s="8" t="s">
        <v>97</v>
      </c>
      <c r="G139" s="8" t="s">
        <v>147</v>
      </c>
      <c r="H139" s="8" t="s">
        <v>56</v>
      </c>
      <c r="I139" s="8" t="s">
        <v>51</v>
      </c>
      <c r="J139" s="8" t="s">
        <v>51</v>
      </c>
      <c r="K139" s="8" t="s">
        <v>51</v>
      </c>
      <c r="L139" s="41">
        <v>2025</v>
      </c>
      <c r="M139" s="181">
        <f t="shared" ref="M139:M142" si="121">N139+O139</f>
        <v>58697.94</v>
      </c>
      <c r="N139" s="181">
        <v>0</v>
      </c>
      <c r="O139" s="181">
        <v>58697.94</v>
      </c>
      <c r="P139" s="181"/>
      <c r="Q139" s="181"/>
      <c r="R139" s="181"/>
      <c r="S139" s="21">
        <f t="shared" ref="S139:S142" si="122">T139+U139</f>
        <v>58697.94</v>
      </c>
      <c r="T139" s="180">
        <f t="shared" ref="T139:T142" si="123">N139+Q139</f>
        <v>0</v>
      </c>
      <c r="U139" s="119">
        <f t="shared" ref="U139:U142" si="124">O139+R139</f>
        <v>58697.94</v>
      </c>
      <c r="V139" s="30"/>
      <c r="W139" s="30"/>
      <c r="X139" s="30"/>
      <c r="Y139" s="30"/>
      <c r="Z139" s="30"/>
      <c r="AA139" s="30"/>
      <c r="AB139" s="30"/>
      <c r="AC139" s="30"/>
      <c r="AD139" s="30"/>
      <c r="AE139" s="181"/>
      <c r="AF139" s="181"/>
      <c r="AG139" s="181"/>
      <c r="AH139" s="181"/>
      <c r="AI139" s="181"/>
      <c r="AJ139" s="181"/>
      <c r="AK139" s="21"/>
      <c r="AL139" s="180"/>
      <c r="AM139" s="119"/>
    </row>
    <row r="140" spans="1:39" s="10" customFormat="1" ht="33" x14ac:dyDescent="0.2">
      <c r="A140" s="37">
        <f t="shared" ref="A140:A142" si="125">A139+1</f>
        <v>65</v>
      </c>
      <c r="B140" s="20" t="s">
        <v>306</v>
      </c>
      <c r="C140" s="7"/>
      <c r="D140" s="8" t="s">
        <v>62</v>
      </c>
      <c r="E140" s="8" t="s">
        <v>72</v>
      </c>
      <c r="F140" s="8" t="s">
        <v>97</v>
      </c>
      <c r="G140" s="8" t="s">
        <v>147</v>
      </c>
      <c r="H140" s="8" t="s">
        <v>56</v>
      </c>
      <c r="I140" s="8" t="s">
        <v>51</v>
      </c>
      <c r="J140" s="8" t="s">
        <v>51</v>
      </c>
      <c r="K140" s="8" t="s">
        <v>51</v>
      </c>
      <c r="L140" s="41">
        <v>2025</v>
      </c>
      <c r="M140" s="181">
        <f t="shared" si="121"/>
        <v>39289.550000000003</v>
      </c>
      <c r="N140" s="181">
        <v>0</v>
      </c>
      <c r="O140" s="181">
        <v>39289.550000000003</v>
      </c>
      <c r="P140" s="181"/>
      <c r="Q140" s="181"/>
      <c r="R140" s="181"/>
      <c r="S140" s="21">
        <f t="shared" si="122"/>
        <v>39289.550000000003</v>
      </c>
      <c r="T140" s="180">
        <f t="shared" si="123"/>
        <v>0</v>
      </c>
      <c r="U140" s="119">
        <f t="shared" si="124"/>
        <v>39289.550000000003</v>
      </c>
      <c r="V140" s="30"/>
      <c r="W140" s="30"/>
      <c r="X140" s="30"/>
      <c r="Y140" s="30"/>
      <c r="Z140" s="30"/>
      <c r="AA140" s="30"/>
      <c r="AB140" s="30"/>
      <c r="AC140" s="30"/>
      <c r="AD140" s="30"/>
      <c r="AE140" s="181"/>
      <c r="AF140" s="181"/>
      <c r="AG140" s="181"/>
      <c r="AH140" s="181"/>
      <c r="AI140" s="181"/>
      <c r="AJ140" s="181"/>
      <c r="AK140" s="21"/>
      <c r="AL140" s="180"/>
      <c r="AM140" s="119"/>
    </row>
    <row r="141" spans="1:39" s="10" customFormat="1" ht="66" x14ac:dyDescent="0.2">
      <c r="A141" s="37">
        <f t="shared" si="125"/>
        <v>66</v>
      </c>
      <c r="B141" s="20" t="s">
        <v>307</v>
      </c>
      <c r="C141" s="7"/>
      <c r="D141" s="8" t="s">
        <v>62</v>
      </c>
      <c r="E141" s="8" t="s">
        <v>48</v>
      </c>
      <c r="F141" s="8" t="s">
        <v>54</v>
      </c>
      <c r="G141" s="8" t="s">
        <v>147</v>
      </c>
      <c r="H141" s="8" t="s">
        <v>56</v>
      </c>
      <c r="I141" s="8">
        <v>555622.51</v>
      </c>
      <c r="J141" s="8" t="s">
        <v>50</v>
      </c>
      <c r="K141" s="8" t="s">
        <v>51</v>
      </c>
      <c r="L141" s="41" t="s">
        <v>68</v>
      </c>
      <c r="M141" s="181">
        <f t="shared" si="121"/>
        <v>50000</v>
      </c>
      <c r="N141" s="180">
        <v>0</v>
      </c>
      <c r="O141" s="181">
        <v>50000</v>
      </c>
      <c r="P141" s="181"/>
      <c r="Q141" s="181"/>
      <c r="R141" s="181"/>
      <c r="S141" s="21">
        <f t="shared" si="122"/>
        <v>50000</v>
      </c>
      <c r="T141" s="180">
        <f t="shared" si="123"/>
        <v>0</v>
      </c>
      <c r="U141" s="119">
        <f t="shared" si="124"/>
        <v>50000</v>
      </c>
      <c r="V141" s="116"/>
      <c r="W141" s="116"/>
      <c r="X141" s="116"/>
      <c r="Y141" s="116"/>
      <c r="Z141" s="116"/>
      <c r="AA141" s="116"/>
      <c r="AB141" s="116"/>
      <c r="AC141" s="116"/>
      <c r="AD141" s="30"/>
      <c r="AE141" s="181"/>
      <c r="AF141" s="180"/>
      <c r="AG141" s="181"/>
      <c r="AH141" s="181"/>
      <c r="AI141" s="181"/>
      <c r="AJ141" s="181"/>
      <c r="AK141" s="21"/>
      <c r="AL141" s="180"/>
      <c r="AM141" s="119"/>
    </row>
    <row r="142" spans="1:39" s="10" customFormat="1" ht="66" x14ac:dyDescent="0.2">
      <c r="A142" s="37">
        <f t="shared" si="125"/>
        <v>67</v>
      </c>
      <c r="B142" s="20" t="s">
        <v>308</v>
      </c>
      <c r="C142" s="7"/>
      <c r="D142" s="8" t="s">
        <v>62</v>
      </c>
      <c r="E142" s="8" t="s">
        <v>48</v>
      </c>
      <c r="F142" s="8" t="s">
        <v>54</v>
      </c>
      <c r="G142" s="8" t="s">
        <v>147</v>
      </c>
      <c r="H142" s="8" t="s">
        <v>56</v>
      </c>
      <c r="I142" s="8">
        <v>397567.62</v>
      </c>
      <c r="J142" s="8" t="s">
        <v>50</v>
      </c>
      <c r="K142" s="8" t="s">
        <v>51</v>
      </c>
      <c r="L142" s="41">
        <v>2025</v>
      </c>
      <c r="M142" s="181">
        <f t="shared" si="121"/>
        <v>114426.95713</v>
      </c>
      <c r="N142" s="180">
        <v>0</v>
      </c>
      <c r="O142" s="181">
        <v>114426.95713</v>
      </c>
      <c r="P142" s="181"/>
      <c r="Q142" s="181"/>
      <c r="R142" s="181"/>
      <c r="S142" s="21">
        <f t="shared" si="122"/>
        <v>114426.95713</v>
      </c>
      <c r="T142" s="180">
        <f t="shared" si="123"/>
        <v>0</v>
      </c>
      <c r="U142" s="119">
        <f t="shared" si="124"/>
        <v>114426.95713</v>
      </c>
      <c r="V142" s="116"/>
      <c r="W142" s="116"/>
      <c r="X142" s="116"/>
      <c r="Y142" s="116"/>
      <c r="Z142" s="116"/>
      <c r="AA142" s="116"/>
      <c r="AB142" s="116"/>
      <c r="AC142" s="116"/>
      <c r="AD142" s="30"/>
      <c r="AE142" s="181"/>
      <c r="AF142" s="180"/>
      <c r="AG142" s="181"/>
      <c r="AH142" s="181"/>
      <c r="AI142" s="181"/>
      <c r="AJ142" s="181"/>
      <c r="AK142" s="21"/>
      <c r="AL142" s="180"/>
      <c r="AM142" s="119"/>
    </row>
    <row r="143" spans="1:39" s="10" customFormat="1" ht="54" customHeight="1" x14ac:dyDescent="0.2">
      <c r="A143" s="37"/>
      <c r="B143" s="117" t="s">
        <v>148</v>
      </c>
      <c r="C143" s="27"/>
      <c r="D143" s="26"/>
      <c r="E143" s="26"/>
      <c r="F143" s="26"/>
      <c r="G143" s="26"/>
      <c r="H143" s="26"/>
      <c r="I143" s="8"/>
      <c r="J143" s="8"/>
      <c r="K143" s="8"/>
      <c r="L143" s="41"/>
      <c r="M143" s="178">
        <f>M144</f>
        <v>18061.559700000002</v>
      </c>
      <c r="N143" s="178">
        <f t="shared" ref="N143:AM143" si="126">N144</f>
        <v>0</v>
      </c>
      <c r="O143" s="178">
        <f t="shared" si="126"/>
        <v>18061.559700000002</v>
      </c>
      <c r="P143" s="178">
        <f t="shared" si="126"/>
        <v>0</v>
      </c>
      <c r="Q143" s="178">
        <f t="shared" si="126"/>
        <v>0</v>
      </c>
      <c r="R143" s="178">
        <f t="shared" si="126"/>
        <v>0</v>
      </c>
      <c r="S143" s="178">
        <f t="shared" si="126"/>
        <v>18061.559700000002</v>
      </c>
      <c r="T143" s="178">
        <f t="shared" si="126"/>
        <v>0</v>
      </c>
      <c r="U143" s="178">
        <f t="shared" si="126"/>
        <v>18061.559700000002</v>
      </c>
      <c r="V143" s="178">
        <f t="shared" si="126"/>
        <v>0</v>
      </c>
      <c r="W143" s="178">
        <f t="shared" si="126"/>
        <v>0</v>
      </c>
      <c r="X143" s="178">
        <f t="shared" si="126"/>
        <v>0</v>
      </c>
      <c r="Y143" s="178">
        <f t="shared" si="126"/>
        <v>0</v>
      </c>
      <c r="Z143" s="178">
        <f t="shared" si="126"/>
        <v>0</v>
      </c>
      <c r="AA143" s="178">
        <f t="shared" si="126"/>
        <v>0</v>
      </c>
      <c r="AB143" s="178">
        <f t="shared" si="126"/>
        <v>0</v>
      </c>
      <c r="AC143" s="178">
        <f t="shared" si="126"/>
        <v>0</v>
      </c>
      <c r="AD143" s="178">
        <f t="shared" si="126"/>
        <v>0</v>
      </c>
      <c r="AE143" s="178">
        <f t="shared" si="126"/>
        <v>0</v>
      </c>
      <c r="AF143" s="178">
        <f t="shared" si="126"/>
        <v>0</v>
      </c>
      <c r="AG143" s="178">
        <f t="shared" si="126"/>
        <v>0</v>
      </c>
      <c r="AH143" s="178">
        <f t="shared" si="126"/>
        <v>0</v>
      </c>
      <c r="AI143" s="178">
        <f t="shared" si="126"/>
        <v>0</v>
      </c>
      <c r="AJ143" s="178">
        <f t="shared" si="126"/>
        <v>0</v>
      </c>
      <c r="AK143" s="178">
        <f t="shared" si="126"/>
        <v>0</v>
      </c>
      <c r="AL143" s="178">
        <f t="shared" si="126"/>
        <v>0</v>
      </c>
      <c r="AM143" s="179">
        <f t="shared" si="126"/>
        <v>0</v>
      </c>
    </row>
    <row r="144" spans="1:39" s="10" customFormat="1" ht="49.5" x14ac:dyDescent="0.2">
      <c r="A144" s="37">
        <f>A142+1</f>
        <v>68</v>
      </c>
      <c r="B144" s="20" t="s">
        <v>150</v>
      </c>
      <c r="C144" s="7"/>
      <c r="D144" s="8" t="s">
        <v>62</v>
      </c>
      <c r="E144" s="8" t="s">
        <v>48</v>
      </c>
      <c r="F144" s="8" t="s">
        <v>54</v>
      </c>
      <c r="G144" s="8" t="s">
        <v>149</v>
      </c>
      <c r="H144" s="8" t="s">
        <v>56</v>
      </c>
      <c r="I144" s="8">
        <v>301992.17</v>
      </c>
      <c r="J144" s="8" t="s">
        <v>50</v>
      </c>
      <c r="K144" s="8" t="s">
        <v>51</v>
      </c>
      <c r="L144" s="41">
        <v>2025</v>
      </c>
      <c r="M144" s="181">
        <f>N144+O144</f>
        <v>18061.559700000002</v>
      </c>
      <c r="N144" s="181">
        <v>0</v>
      </c>
      <c r="O144" s="181">
        <v>18061.559700000002</v>
      </c>
      <c r="P144" s="181"/>
      <c r="Q144" s="181"/>
      <c r="R144" s="181"/>
      <c r="S144" s="21">
        <f>T144+U144</f>
        <v>18061.559700000002</v>
      </c>
      <c r="T144" s="180">
        <f>N144+Q144</f>
        <v>0</v>
      </c>
      <c r="U144" s="180">
        <f>O144+R144</f>
        <v>18061.559700000002</v>
      </c>
      <c r="V144" s="118"/>
      <c r="W144" s="118"/>
      <c r="X144" s="118"/>
      <c r="Y144" s="118"/>
      <c r="Z144" s="118"/>
      <c r="AA144" s="118"/>
      <c r="AB144" s="118"/>
      <c r="AC144" s="118"/>
      <c r="AD144" s="118"/>
      <c r="AE144" s="181"/>
      <c r="AF144" s="181"/>
      <c r="AG144" s="181"/>
      <c r="AH144" s="181"/>
      <c r="AI144" s="181"/>
      <c r="AJ144" s="181"/>
      <c r="AK144" s="21"/>
      <c r="AL144" s="180"/>
      <c r="AM144" s="119"/>
    </row>
    <row r="145" spans="1:39" s="121" customFormat="1" ht="66" x14ac:dyDescent="0.2">
      <c r="A145" s="37"/>
      <c r="B145" s="120" t="s">
        <v>151</v>
      </c>
      <c r="C145" s="27"/>
      <c r="D145" s="26"/>
      <c r="E145" s="26"/>
      <c r="F145" s="26"/>
      <c r="G145" s="26"/>
      <c r="H145" s="26"/>
      <c r="I145" s="8"/>
      <c r="J145" s="8"/>
      <c r="K145" s="8"/>
      <c r="L145" s="41"/>
      <c r="M145" s="178">
        <f>SUM(M146:M152)</f>
        <v>258563.26063999999</v>
      </c>
      <c r="N145" s="178">
        <f t="shared" ref="N145:AM145" si="127">SUM(N146:N152)</f>
        <v>0</v>
      </c>
      <c r="O145" s="178">
        <f t="shared" si="127"/>
        <v>258563.26063999999</v>
      </c>
      <c r="P145" s="178">
        <f t="shared" si="127"/>
        <v>0</v>
      </c>
      <c r="Q145" s="178">
        <f t="shared" si="127"/>
        <v>0</v>
      </c>
      <c r="R145" s="178">
        <f t="shared" si="127"/>
        <v>0</v>
      </c>
      <c r="S145" s="178">
        <f t="shared" si="127"/>
        <v>258563.26063999999</v>
      </c>
      <c r="T145" s="178">
        <f t="shared" si="127"/>
        <v>0</v>
      </c>
      <c r="U145" s="178">
        <f t="shared" si="127"/>
        <v>258563.26063999999</v>
      </c>
      <c r="V145" s="178">
        <f t="shared" si="127"/>
        <v>0</v>
      </c>
      <c r="W145" s="178">
        <f t="shared" si="127"/>
        <v>0</v>
      </c>
      <c r="X145" s="178">
        <f t="shared" si="127"/>
        <v>0</v>
      </c>
      <c r="Y145" s="178">
        <f t="shared" si="127"/>
        <v>0</v>
      </c>
      <c r="Z145" s="178">
        <f t="shared" si="127"/>
        <v>0</v>
      </c>
      <c r="AA145" s="178">
        <f t="shared" si="127"/>
        <v>0</v>
      </c>
      <c r="AB145" s="178">
        <f t="shared" si="127"/>
        <v>0</v>
      </c>
      <c r="AC145" s="178">
        <f t="shared" si="127"/>
        <v>0</v>
      </c>
      <c r="AD145" s="178">
        <f t="shared" si="127"/>
        <v>0</v>
      </c>
      <c r="AE145" s="178">
        <f t="shared" si="127"/>
        <v>0</v>
      </c>
      <c r="AF145" s="178">
        <f t="shared" si="127"/>
        <v>0</v>
      </c>
      <c r="AG145" s="178">
        <f t="shared" si="127"/>
        <v>0</v>
      </c>
      <c r="AH145" s="178">
        <f t="shared" si="127"/>
        <v>0</v>
      </c>
      <c r="AI145" s="178">
        <f t="shared" si="127"/>
        <v>0</v>
      </c>
      <c r="AJ145" s="178">
        <f t="shared" si="127"/>
        <v>0</v>
      </c>
      <c r="AK145" s="178">
        <f t="shared" si="127"/>
        <v>0</v>
      </c>
      <c r="AL145" s="178">
        <f t="shared" si="127"/>
        <v>0</v>
      </c>
      <c r="AM145" s="179">
        <f t="shared" si="127"/>
        <v>0</v>
      </c>
    </row>
    <row r="146" spans="1:39" s="10" customFormat="1" ht="49.5" x14ac:dyDescent="0.2">
      <c r="A146" s="37">
        <f>A144+1</f>
        <v>69</v>
      </c>
      <c r="B146" s="20" t="s">
        <v>152</v>
      </c>
      <c r="C146" s="7"/>
      <c r="D146" s="8" t="s">
        <v>62</v>
      </c>
      <c r="E146" s="8" t="s">
        <v>72</v>
      </c>
      <c r="F146" s="8" t="s">
        <v>97</v>
      </c>
      <c r="G146" s="8" t="s">
        <v>153</v>
      </c>
      <c r="H146" s="8" t="s">
        <v>56</v>
      </c>
      <c r="I146" s="8">
        <v>217512.93</v>
      </c>
      <c r="J146" s="8" t="s">
        <v>50</v>
      </c>
      <c r="K146" s="8" t="s">
        <v>51</v>
      </c>
      <c r="L146" s="41" t="s">
        <v>299</v>
      </c>
      <c r="M146" s="181">
        <f t="shared" ref="M146:M152" si="128">N146+O146</f>
        <v>74079.602440000002</v>
      </c>
      <c r="N146" s="181">
        <v>0</v>
      </c>
      <c r="O146" s="181">
        <v>74079.602440000002</v>
      </c>
      <c r="P146" s="21"/>
      <c r="Q146" s="181"/>
      <c r="R146" s="181"/>
      <c r="S146" s="21">
        <f t="shared" ref="S146:S152" si="129">T146+U146</f>
        <v>74079.602440000002</v>
      </c>
      <c r="T146" s="181">
        <f t="shared" ref="T146:T152" si="130">N146+Q146</f>
        <v>0</v>
      </c>
      <c r="U146" s="181">
        <f t="shared" ref="U146:U152" si="131">O146+R146</f>
        <v>74079.602440000002</v>
      </c>
      <c r="V146" s="116"/>
      <c r="W146" s="116"/>
      <c r="X146" s="116"/>
      <c r="Y146" s="116"/>
      <c r="Z146" s="116"/>
      <c r="AA146" s="116"/>
      <c r="AB146" s="116"/>
      <c r="AC146" s="116"/>
      <c r="AD146" s="30"/>
      <c r="AE146" s="181"/>
      <c r="AF146" s="181"/>
      <c r="AG146" s="181"/>
      <c r="AH146" s="21"/>
      <c r="AI146" s="181"/>
      <c r="AJ146" s="181"/>
      <c r="AK146" s="21"/>
      <c r="AL146" s="181"/>
      <c r="AM146" s="118"/>
    </row>
    <row r="147" spans="1:39" s="10" customFormat="1" ht="66" x14ac:dyDescent="0.2">
      <c r="A147" s="37">
        <f t="shared" ref="A147:A152" si="132">A146+1</f>
        <v>70</v>
      </c>
      <c r="B147" s="20" t="s">
        <v>154</v>
      </c>
      <c r="C147" s="7"/>
      <c r="D147" s="8" t="s">
        <v>62</v>
      </c>
      <c r="E147" s="8" t="s">
        <v>117</v>
      </c>
      <c r="F147" s="8" t="s">
        <v>49</v>
      </c>
      <c r="G147" s="8" t="s">
        <v>153</v>
      </c>
      <c r="H147" s="8" t="s">
        <v>56</v>
      </c>
      <c r="I147" s="8">
        <v>47400.92</v>
      </c>
      <c r="J147" s="8" t="s">
        <v>50</v>
      </c>
      <c r="K147" s="8" t="s">
        <v>51</v>
      </c>
      <c r="L147" s="41" t="s">
        <v>298</v>
      </c>
      <c r="M147" s="181">
        <f t="shared" si="128"/>
        <v>10190</v>
      </c>
      <c r="N147" s="181">
        <v>0</v>
      </c>
      <c r="O147" s="180">
        <v>10190</v>
      </c>
      <c r="P147" s="21"/>
      <c r="Q147" s="180"/>
      <c r="R147" s="180"/>
      <c r="S147" s="21">
        <f t="shared" si="129"/>
        <v>10190</v>
      </c>
      <c r="T147" s="181">
        <f t="shared" si="130"/>
        <v>0</v>
      </c>
      <c r="U147" s="181">
        <f t="shared" si="131"/>
        <v>10190</v>
      </c>
      <c r="V147" s="116"/>
      <c r="W147" s="116"/>
      <c r="X147" s="116"/>
      <c r="Y147" s="116"/>
      <c r="Z147" s="116"/>
      <c r="AA147" s="116"/>
      <c r="AB147" s="116"/>
      <c r="AC147" s="116"/>
      <c r="AD147" s="30"/>
      <c r="AE147" s="181"/>
      <c r="AF147" s="181"/>
      <c r="AG147" s="180"/>
      <c r="AH147" s="21"/>
      <c r="AI147" s="180"/>
      <c r="AJ147" s="180"/>
      <c r="AK147" s="21"/>
      <c r="AL147" s="181"/>
      <c r="AM147" s="118"/>
    </row>
    <row r="148" spans="1:39" s="10" customFormat="1" ht="82.5" x14ac:dyDescent="0.2">
      <c r="A148" s="37">
        <f t="shared" si="132"/>
        <v>71</v>
      </c>
      <c r="B148" s="20" t="s">
        <v>155</v>
      </c>
      <c r="C148" s="7"/>
      <c r="D148" s="8" t="s">
        <v>62</v>
      </c>
      <c r="E148" s="8" t="s">
        <v>117</v>
      </c>
      <c r="F148" s="8" t="s">
        <v>49</v>
      </c>
      <c r="G148" s="8" t="s">
        <v>153</v>
      </c>
      <c r="H148" s="8" t="s">
        <v>56</v>
      </c>
      <c r="I148" s="8">
        <v>63237.09</v>
      </c>
      <c r="J148" s="8" t="s">
        <v>50</v>
      </c>
      <c r="K148" s="8" t="s">
        <v>51</v>
      </c>
      <c r="L148" s="41" t="s">
        <v>298</v>
      </c>
      <c r="M148" s="181">
        <f t="shared" si="128"/>
        <v>12110</v>
      </c>
      <c r="N148" s="181">
        <v>0</v>
      </c>
      <c r="O148" s="180">
        <v>12110</v>
      </c>
      <c r="P148" s="21"/>
      <c r="Q148" s="180"/>
      <c r="R148" s="180"/>
      <c r="S148" s="21">
        <f t="shared" si="129"/>
        <v>12110</v>
      </c>
      <c r="T148" s="181">
        <f t="shared" si="130"/>
        <v>0</v>
      </c>
      <c r="U148" s="181">
        <f t="shared" si="131"/>
        <v>12110</v>
      </c>
      <c r="V148" s="116"/>
      <c r="W148" s="116"/>
      <c r="X148" s="116"/>
      <c r="Y148" s="116"/>
      <c r="Z148" s="116"/>
      <c r="AA148" s="116"/>
      <c r="AB148" s="116"/>
      <c r="AC148" s="116"/>
      <c r="AD148" s="30"/>
      <c r="AE148" s="181"/>
      <c r="AF148" s="181"/>
      <c r="AG148" s="180"/>
      <c r="AH148" s="21"/>
      <c r="AI148" s="180"/>
      <c r="AJ148" s="180"/>
      <c r="AK148" s="21"/>
      <c r="AL148" s="181"/>
      <c r="AM148" s="118"/>
    </row>
    <row r="149" spans="1:39" s="10" customFormat="1" ht="82.5" x14ac:dyDescent="0.2">
      <c r="A149" s="37">
        <f t="shared" si="132"/>
        <v>72</v>
      </c>
      <c r="B149" s="20" t="s">
        <v>309</v>
      </c>
      <c r="C149" s="7"/>
      <c r="D149" s="8" t="s">
        <v>62</v>
      </c>
      <c r="E149" s="8" t="s">
        <v>117</v>
      </c>
      <c r="F149" s="8" t="s">
        <v>49</v>
      </c>
      <c r="G149" s="8" t="s">
        <v>153</v>
      </c>
      <c r="H149" s="8" t="s">
        <v>56</v>
      </c>
      <c r="I149" s="8">
        <v>86540.78</v>
      </c>
      <c r="J149" s="8" t="s">
        <v>50</v>
      </c>
      <c r="K149" s="8" t="s">
        <v>51</v>
      </c>
      <c r="L149" s="41" t="s">
        <v>298</v>
      </c>
      <c r="M149" s="181">
        <f t="shared" si="128"/>
        <v>21634.9997</v>
      </c>
      <c r="N149" s="181">
        <v>0</v>
      </c>
      <c r="O149" s="180">
        <v>21634.9997</v>
      </c>
      <c r="P149" s="21"/>
      <c r="Q149" s="180"/>
      <c r="R149" s="180"/>
      <c r="S149" s="21">
        <f t="shared" si="129"/>
        <v>21634.9997</v>
      </c>
      <c r="T149" s="181">
        <f t="shared" si="130"/>
        <v>0</v>
      </c>
      <c r="U149" s="181">
        <f t="shared" si="131"/>
        <v>21634.9997</v>
      </c>
      <c r="V149" s="116"/>
      <c r="W149" s="116"/>
      <c r="X149" s="116"/>
      <c r="Y149" s="116"/>
      <c r="Z149" s="116"/>
      <c r="AA149" s="116"/>
      <c r="AB149" s="116"/>
      <c r="AC149" s="116"/>
      <c r="AD149" s="30"/>
      <c r="AE149" s="181"/>
      <c r="AF149" s="181"/>
      <c r="AG149" s="180"/>
      <c r="AH149" s="21"/>
      <c r="AI149" s="180"/>
      <c r="AJ149" s="180"/>
      <c r="AK149" s="21"/>
      <c r="AL149" s="181"/>
      <c r="AM149" s="118"/>
    </row>
    <row r="150" spans="1:39" s="10" customFormat="1" ht="66" x14ac:dyDescent="0.2">
      <c r="A150" s="37">
        <f t="shared" si="132"/>
        <v>73</v>
      </c>
      <c r="B150" s="20" t="s">
        <v>156</v>
      </c>
      <c r="C150" s="7"/>
      <c r="D150" s="8" t="s">
        <v>62</v>
      </c>
      <c r="E150" s="8" t="s">
        <v>117</v>
      </c>
      <c r="F150" s="8" t="s">
        <v>49</v>
      </c>
      <c r="G150" s="8" t="s">
        <v>153</v>
      </c>
      <c r="H150" s="8" t="s">
        <v>56</v>
      </c>
      <c r="I150" s="8">
        <v>84882.55</v>
      </c>
      <c r="J150" s="8" t="s">
        <v>50</v>
      </c>
      <c r="K150" s="8" t="s">
        <v>51</v>
      </c>
      <c r="L150" s="41" t="s">
        <v>298</v>
      </c>
      <c r="M150" s="181">
        <f t="shared" si="128"/>
        <v>21220.05</v>
      </c>
      <c r="N150" s="181">
        <v>0</v>
      </c>
      <c r="O150" s="180">
        <v>21220.05</v>
      </c>
      <c r="P150" s="21"/>
      <c r="Q150" s="180"/>
      <c r="R150" s="180"/>
      <c r="S150" s="21">
        <f t="shared" si="129"/>
        <v>21220.05</v>
      </c>
      <c r="T150" s="181">
        <f t="shared" si="130"/>
        <v>0</v>
      </c>
      <c r="U150" s="181">
        <f t="shared" si="131"/>
        <v>21220.05</v>
      </c>
      <c r="V150" s="116"/>
      <c r="W150" s="116"/>
      <c r="X150" s="116"/>
      <c r="Y150" s="116"/>
      <c r="Z150" s="116"/>
      <c r="AA150" s="116"/>
      <c r="AB150" s="116"/>
      <c r="AC150" s="116"/>
      <c r="AD150" s="30"/>
      <c r="AE150" s="181"/>
      <c r="AF150" s="181"/>
      <c r="AG150" s="180"/>
      <c r="AH150" s="21"/>
      <c r="AI150" s="180"/>
      <c r="AJ150" s="180"/>
      <c r="AK150" s="21"/>
      <c r="AL150" s="181"/>
      <c r="AM150" s="118"/>
    </row>
    <row r="151" spans="1:39" s="10" customFormat="1" ht="81.75" customHeight="1" x14ac:dyDescent="0.2">
      <c r="A151" s="37">
        <f t="shared" si="132"/>
        <v>74</v>
      </c>
      <c r="B151" s="20" t="s">
        <v>360</v>
      </c>
      <c r="C151" s="7"/>
      <c r="D151" s="8" t="s">
        <v>62</v>
      </c>
      <c r="E151" s="8" t="s">
        <v>117</v>
      </c>
      <c r="F151" s="8" t="s">
        <v>49</v>
      </c>
      <c r="G151" s="8" t="s">
        <v>153</v>
      </c>
      <c r="H151" s="8" t="s">
        <v>56</v>
      </c>
      <c r="I151" s="8">
        <v>50443.82</v>
      </c>
      <c r="J151" s="8" t="s">
        <v>50</v>
      </c>
      <c r="K151" s="8" t="s">
        <v>51</v>
      </c>
      <c r="L151" s="41" t="s">
        <v>298</v>
      </c>
      <c r="M151" s="181">
        <f t="shared" si="128"/>
        <v>13822.23108</v>
      </c>
      <c r="N151" s="181">
        <v>0</v>
      </c>
      <c r="O151" s="180">
        <v>13822.23108</v>
      </c>
      <c r="P151" s="21"/>
      <c r="Q151" s="180"/>
      <c r="R151" s="180"/>
      <c r="S151" s="21">
        <f t="shared" si="129"/>
        <v>13822.23108</v>
      </c>
      <c r="T151" s="181">
        <f t="shared" si="130"/>
        <v>0</v>
      </c>
      <c r="U151" s="181">
        <f t="shared" si="131"/>
        <v>13822.23108</v>
      </c>
      <c r="V151" s="116"/>
      <c r="W151" s="116"/>
      <c r="X151" s="116"/>
      <c r="Y151" s="116"/>
      <c r="Z151" s="116"/>
      <c r="AA151" s="116"/>
      <c r="AB151" s="116"/>
      <c r="AC151" s="116"/>
      <c r="AD151" s="30"/>
      <c r="AE151" s="181"/>
      <c r="AF151" s="181"/>
      <c r="AG151" s="180"/>
      <c r="AH151" s="21"/>
      <c r="AI151" s="180"/>
      <c r="AJ151" s="180"/>
      <c r="AK151" s="21"/>
      <c r="AL151" s="181"/>
      <c r="AM151" s="118"/>
    </row>
    <row r="152" spans="1:39" s="10" customFormat="1" ht="52.5" customHeight="1" x14ac:dyDescent="0.2">
      <c r="A152" s="37">
        <f t="shared" si="132"/>
        <v>75</v>
      </c>
      <c r="B152" s="20" t="s">
        <v>310</v>
      </c>
      <c r="C152" s="7"/>
      <c r="D152" s="8" t="s">
        <v>62</v>
      </c>
      <c r="E152" s="8" t="s">
        <v>117</v>
      </c>
      <c r="F152" s="8" t="s">
        <v>49</v>
      </c>
      <c r="G152" s="8" t="s">
        <v>153</v>
      </c>
      <c r="H152" s="8" t="s">
        <v>56</v>
      </c>
      <c r="I152" s="8">
        <v>197785</v>
      </c>
      <c r="J152" s="8" t="s">
        <v>50</v>
      </c>
      <c r="K152" s="8" t="s">
        <v>51</v>
      </c>
      <c r="L152" s="41" t="s">
        <v>298</v>
      </c>
      <c r="M152" s="181">
        <f t="shared" si="128"/>
        <v>105506.37742</v>
      </c>
      <c r="N152" s="181">
        <v>0</v>
      </c>
      <c r="O152" s="180">
        <v>105506.37742</v>
      </c>
      <c r="P152" s="21"/>
      <c r="Q152" s="180"/>
      <c r="R152" s="180"/>
      <c r="S152" s="21">
        <f t="shared" si="129"/>
        <v>105506.37742</v>
      </c>
      <c r="T152" s="181">
        <f t="shared" si="130"/>
        <v>0</v>
      </c>
      <c r="U152" s="181">
        <f t="shared" si="131"/>
        <v>105506.37742</v>
      </c>
      <c r="V152" s="116"/>
      <c r="W152" s="116"/>
      <c r="X152" s="116"/>
      <c r="Y152" s="116"/>
      <c r="Z152" s="116"/>
      <c r="AA152" s="116"/>
      <c r="AB152" s="116"/>
      <c r="AC152" s="116"/>
      <c r="AD152" s="30"/>
      <c r="AE152" s="181"/>
      <c r="AF152" s="181"/>
      <c r="AG152" s="180"/>
      <c r="AH152" s="21"/>
      <c r="AI152" s="180"/>
      <c r="AJ152" s="180"/>
      <c r="AK152" s="21"/>
      <c r="AL152" s="181"/>
      <c r="AM152" s="118"/>
    </row>
    <row r="153" spans="1:39" s="10" customFormat="1" ht="35.25" customHeight="1" x14ac:dyDescent="0.2">
      <c r="A153" s="37"/>
      <c r="B153" s="117" t="s">
        <v>157</v>
      </c>
      <c r="C153" s="27"/>
      <c r="D153" s="26"/>
      <c r="E153" s="26"/>
      <c r="F153" s="26"/>
      <c r="G153" s="26"/>
      <c r="H153" s="26"/>
      <c r="I153" s="8"/>
      <c r="J153" s="8"/>
      <c r="K153" s="8"/>
      <c r="L153" s="41"/>
      <c r="M153" s="178">
        <f>SUM(M154:M157)</f>
        <v>110889.53</v>
      </c>
      <c r="N153" s="178">
        <f t="shared" ref="N153:AM153" si="133">SUM(N154:N157)</f>
        <v>0</v>
      </c>
      <c r="O153" s="178">
        <f t="shared" si="133"/>
        <v>110889.53</v>
      </c>
      <c r="P153" s="178">
        <f t="shared" si="133"/>
        <v>0</v>
      </c>
      <c r="Q153" s="178">
        <f t="shared" si="133"/>
        <v>0</v>
      </c>
      <c r="R153" s="178">
        <f t="shared" si="133"/>
        <v>0</v>
      </c>
      <c r="S153" s="178">
        <f t="shared" si="133"/>
        <v>110889.53</v>
      </c>
      <c r="T153" s="178">
        <f t="shared" si="133"/>
        <v>0</v>
      </c>
      <c r="U153" s="178">
        <f t="shared" si="133"/>
        <v>110889.53</v>
      </c>
      <c r="V153" s="178">
        <f t="shared" si="133"/>
        <v>0</v>
      </c>
      <c r="W153" s="178">
        <f t="shared" si="133"/>
        <v>0</v>
      </c>
      <c r="X153" s="178">
        <f t="shared" si="133"/>
        <v>0</v>
      </c>
      <c r="Y153" s="178">
        <f t="shared" si="133"/>
        <v>0</v>
      </c>
      <c r="Z153" s="178">
        <f t="shared" si="133"/>
        <v>0</v>
      </c>
      <c r="AA153" s="178">
        <f t="shared" si="133"/>
        <v>0</v>
      </c>
      <c r="AB153" s="178">
        <f t="shared" si="133"/>
        <v>0</v>
      </c>
      <c r="AC153" s="178">
        <f t="shared" si="133"/>
        <v>0</v>
      </c>
      <c r="AD153" s="178">
        <f t="shared" si="133"/>
        <v>0</v>
      </c>
      <c r="AE153" s="178">
        <f t="shared" si="133"/>
        <v>0</v>
      </c>
      <c r="AF153" s="178">
        <f t="shared" si="133"/>
        <v>0</v>
      </c>
      <c r="AG153" s="178">
        <f t="shared" si="133"/>
        <v>0</v>
      </c>
      <c r="AH153" s="178">
        <f t="shared" si="133"/>
        <v>0</v>
      </c>
      <c r="AI153" s="178">
        <f t="shared" si="133"/>
        <v>0</v>
      </c>
      <c r="AJ153" s="178">
        <f t="shared" si="133"/>
        <v>0</v>
      </c>
      <c r="AK153" s="178">
        <f t="shared" si="133"/>
        <v>0</v>
      </c>
      <c r="AL153" s="178">
        <f t="shared" si="133"/>
        <v>0</v>
      </c>
      <c r="AM153" s="179">
        <f t="shared" si="133"/>
        <v>0</v>
      </c>
    </row>
    <row r="154" spans="1:39" s="10" customFormat="1" ht="33" x14ac:dyDescent="0.2">
      <c r="A154" s="37">
        <f>A152+1</f>
        <v>76</v>
      </c>
      <c r="B154" s="20" t="s">
        <v>158</v>
      </c>
      <c r="C154" s="7"/>
      <c r="D154" s="8" t="s">
        <v>62</v>
      </c>
      <c r="E154" s="8" t="s">
        <v>117</v>
      </c>
      <c r="F154" s="8" t="s">
        <v>49</v>
      </c>
      <c r="G154" s="8" t="s">
        <v>159</v>
      </c>
      <c r="H154" s="8" t="s">
        <v>56</v>
      </c>
      <c r="I154" s="8">
        <v>169330.35</v>
      </c>
      <c r="J154" s="8" t="s">
        <v>50</v>
      </c>
      <c r="K154" s="8" t="s">
        <v>51</v>
      </c>
      <c r="L154" s="41" t="s">
        <v>68</v>
      </c>
      <c r="M154" s="181">
        <f t="shared" ref="M154:M157" si="134">N154+O154</f>
        <v>70000</v>
      </c>
      <c r="N154" s="181">
        <v>0</v>
      </c>
      <c r="O154" s="181">
        <v>70000</v>
      </c>
      <c r="P154" s="181"/>
      <c r="Q154" s="181"/>
      <c r="R154" s="181"/>
      <c r="S154" s="21">
        <f t="shared" ref="S154:S157" si="135">T154+U154</f>
        <v>70000</v>
      </c>
      <c r="T154" s="181">
        <f t="shared" ref="T154:U157" si="136">N154+Q154</f>
        <v>0</v>
      </c>
      <c r="U154" s="118">
        <f t="shared" si="136"/>
        <v>70000</v>
      </c>
      <c r="V154" s="116"/>
      <c r="W154" s="116"/>
      <c r="X154" s="116"/>
      <c r="Y154" s="116"/>
      <c r="Z154" s="116"/>
      <c r="AA154" s="116"/>
      <c r="AB154" s="116"/>
      <c r="AC154" s="116"/>
      <c r="AD154" s="30"/>
      <c r="AE154" s="181"/>
      <c r="AF154" s="181"/>
      <c r="AG154" s="181"/>
      <c r="AH154" s="181"/>
      <c r="AI154" s="181"/>
      <c r="AJ154" s="181"/>
      <c r="AK154" s="21"/>
      <c r="AL154" s="181"/>
      <c r="AM154" s="118"/>
    </row>
    <row r="155" spans="1:39" s="10" customFormat="1" ht="33" x14ac:dyDescent="0.2">
      <c r="A155" s="37">
        <f t="shared" ref="A155:A157" si="137">A154+1</f>
        <v>77</v>
      </c>
      <c r="B155" s="20" t="s">
        <v>311</v>
      </c>
      <c r="C155" s="8"/>
      <c r="D155" s="8" t="s">
        <v>62</v>
      </c>
      <c r="E155" s="8" t="s">
        <v>117</v>
      </c>
      <c r="F155" s="8" t="s">
        <v>49</v>
      </c>
      <c r="G155" s="8" t="s">
        <v>159</v>
      </c>
      <c r="H155" s="8" t="s">
        <v>56</v>
      </c>
      <c r="I155" s="8">
        <v>46101.120000000003</v>
      </c>
      <c r="J155" s="8" t="s">
        <v>50</v>
      </c>
      <c r="K155" s="8" t="s">
        <v>51</v>
      </c>
      <c r="L155" s="41">
        <v>2025</v>
      </c>
      <c r="M155" s="181">
        <f t="shared" si="134"/>
        <v>11525.27</v>
      </c>
      <c r="N155" s="181">
        <v>0</v>
      </c>
      <c r="O155" s="181">
        <v>11525.27</v>
      </c>
      <c r="P155" s="181"/>
      <c r="Q155" s="181"/>
      <c r="R155" s="181"/>
      <c r="S155" s="21">
        <f t="shared" si="135"/>
        <v>11525.27</v>
      </c>
      <c r="T155" s="181">
        <f t="shared" si="136"/>
        <v>0</v>
      </c>
      <c r="U155" s="118">
        <f t="shared" ref="U155:U157" si="138">O155+R155</f>
        <v>11525.27</v>
      </c>
      <c r="V155" s="116"/>
      <c r="W155" s="116"/>
      <c r="X155" s="116"/>
      <c r="Y155" s="116"/>
      <c r="Z155" s="116"/>
      <c r="AA155" s="116"/>
      <c r="AB155" s="116"/>
      <c r="AC155" s="116"/>
      <c r="AD155" s="30"/>
      <c r="AE155" s="181"/>
      <c r="AF155" s="181"/>
      <c r="AG155" s="181"/>
      <c r="AH155" s="181"/>
      <c r="AI155" s="181"/>
      <c r="AJ155" s="181"/>
      <c r="AK155" s="21"/>
      <c r="AL155" s="181"/>
      <c r="AM155" s="118"/>
    </row>
    <row r="156" spans="1:39" s="10" customFormat="1" ht="49.5" x14ac:dyDescent="0.2">
      <c r="A156" s="37">
        <f t="shared" si="137"/>
        <v>78</v>
      </c>
      <c r="B156" s="20" t="s">
        <v>160</v>
      </c>
      <c r="C156" s="8"/>
      <c r="D156" s="8" t="s">
        <v>62</v>
      </c>
      <c r="E156" s="8" t="s">
        <v>117</v>
      </c>
      <c r="F156" s="8" t="s">
        <v>49</v>
      </c>
      <c r="G156" s="8" t="s">
        <v>159</v>
      </c>
      <c r="H156" s="8" t="s">
        <v>56</v>
      </c>
      <c r="I156" s="8">
        <v>60018.94</v>
      </c>
      <c r="J156" s="8" t="s">
        <v>50</v>
      </c>
      <c r="K156" s="8" t="s">
        <v>51</v>
      </c>
      <c r="L156" s="41">
        <v>2025</v>
      </c>
      <c r="M156" s="181">
        <f t="shared" si="134"/>
        <v>15004.73</v>
      </c>
      <c r="N156" s="181">
        <v>0</v>
      </c>
      <c r="O156" s="181">
        <v>15004.73</v>
      </c>
      <c r="P156" s="181"/>
      <c r="Q156" s="181"/>
      <c r="R156" s="181"/>
      <c r="S156" s="21">
        <f t="shared" si="135"/>
        <v>15004.73</v>
      </c>
      <c r="T156" s="181">
        <f t="shared" si="136"/>
        <v>0</v>
      </c>
      <c r="U156" s="118">
        <f t="shared" si="138"/>
        <v>15004.73</v>
      </c>
      <c r="V156" s="116"/>
      <c r="W156" s="116"/>
      <c r="X156" s="116"/>
      <c r="Y156" s="116"/>
      <c r="Z156" s="116"/>
      <c r="AA156" s="116"/>
      <c r="AB156" s="116"/>
      <c r="AC156" s="116"/>
      <c r="AD156" s="30"/>
      <c r="AE156" s="181"/>
      <c r="AF156" s="181"/>
      <c r="AG156" s="181"/>
      <c r="AH156" s="181"/>
      <c r="AI156" s="181"/>
      <c r="AJ156" s="181"/>
      <c r="AK156" s="21"/>
      <c r="AL156" s="181"/>
      <c r="AM156" s="118"/>
    </row>
    <row r="157" spans="1:39" s="10" customFormat="1" ht="33" x14ac:dyDescent="0.2">
      <c r="A157" s="37">
        <f t="shared" si="137"/>
        <v>79</v>
      </c>
      <c r="B157" s="20" t="s">
        <v>312</v>
      </c>
      <c r="C157" s="8"/>
      <c r="D157" s="8" t="s">
        <v>62</v>
      </c>
      <c r="E157" s="8" t="s">
        <v>117</v>
      </c>
      <c r="F157" s="8" t="s">
        <v>49</v>
      </c>
      <c r="G157" s="8" t="s">
        <v>159</v>
      </c>
      <c r="H157" s="8" t="s">
        <v>56</v>
      </c>
      <c r="I157" s="8">
        <v>57438.12</v>
      </c>
      <c r="J157" s="8" t="s">
        <v>50</v>
      </c>
      <c r="K157" s="8" t="s">
        <v>51</v>
      </c>
      <c r="L157" s="41">
        <v>2025</v>
      </c>
      <c r="M157" s="181">
        <f t="shared" si="134"/>
        <v>14359.53</v>
      </c>
      <c r="N157" s="181">
        <v>0</v>
      </c>
      <c r="O157" s="181">
        <v>14359.53</v>
      </c>
      <c r="P157" s="181"/>
      <c r="Q157" s="181"/>
      <c r="R157" s="181"/>
      <c r="S157" s="21">
        <f t="shared" si="135"/>
        <v>14359.53</v>
      </c>
      <c r="T157" s="181">
        <f t="shared" si="136"/>
        <v>0</v>
      </c>
      <c r="U157" s="118">
        <f t="shared" si="138"/>
        <v>14359.53</v>
      </c>
      <c r="V157" s="116"/>
      <c r="W157" s="116"/>
      <c r="X157" s="116"/>
      <c r="Y157" s="116"/>
      <c r="Z157" s="116"/>
      <c r="AA157" s="116"/>
      <c r="AB157" s="116"/>
      <c r="AC157" s="116"/>
      <c r="AD157" s="30"/>
      <c r="AE157" s="181"/>
      <c r="AF157" s="181"/>
      <c r="AG157" s="181"/>
      <c r="AH157" s="181"/>
      <c r="AI157" s="181"/>
      <c r="AJ157" s="181"/>
      <c r="AK157" s="21"/>
      <c r="AL157" s="181"/>
      <c r="AM157" s="118"/>
    </row>
    <row r="158" spans="1:39" s="10" customFormat="1" ht="49.5" x14ac:dyDescent="0.2">
      <c r="A158" s="37"/>
      <c r="B158" s="117" t="s">
        <v>161</v>
      </c>
      <c r="C158" s="27"/>
      <c r="D158" s="26"/>
      <c r="E158" s="26"/>
      <c r="F158" s="26"/>
      <c r="G158" s="26"/>
      <c r="H158" s="26"/>
      <c r="I158" s="8"/>
      <c r="J158" s="8"/>
      <c r="K158" s="8"/>
      <c r="L158" s="41"/>
      <c r="M158" s="178">
        <f>SUM(M159:M160)</f>
        <v>116062.95415000001</v>
      </c>
      <c r="N158" s="178">
        <f t="shared" ref="N158:AM158" si="139">SUM(N159:N160)</f>
        <v>0</v>
      </c>
      <c r="O158" s="178">
        <f t="shared" si="139"/>
        <v>116062.95415000001</v>
      </c>
      <c r="P158" s="178">
        <f t="shared" si="139"/>
        <v>0</v>
      </c>
      <c r="Q158" s="178">
        <f t="shared" si="139"/>
        <v>0</v>
      </c>
      <c r="R158" s="178">
        <f t="shared" si="139"/>
        <v>0</v>
      </c>
      <c r="S158" s="178">
        <f t="shared" si="139"/>
        <v>116062.95415000001</v>
      </c>
      <c r="T158" s="178">
        <f t="shared" si="139"/>
        <v>0</v>
      </c>
      <c r="U158" s="178">
        <f t="shared" si="139"/>
        <v>116062.95415000001</v>
      </c>
      <c r="V158" s="178">
        <f t="shared" si="139"/>
        <v>0</v>
      </c>
      <c r="W158" s="178">
        <f t="shared" si="139"/>
        <v>0</v>
      </c>
      <c r="X158" s="178">
        <f t="shared" si="139"/>
        <v>0</v>
      </c>
      <c r="Y158" s="178">
        <f t="shared" si="139"/>
        <v>0</v>
      </c>
      <c r="Z158" s="178">
        <f t="shared" si="139"/>
        <v>0</v>
      </c>
      <c r="AA158" s="178">
        <f t="shared" si="139"/>
        <v>0</v>
      </c>
      <c r="AB158" s="178">
        <f t="shared" si="139"/>
        <v>0</v>
      </c>
      <c r="AC158" s="178">
        <f t="shared" si="139"/>
        <v>0</v>
      </c>
      <c r="AD158" s="178">
        <f t="shared" si="139"/>
        <v>0</v>
      </c>
      <c r="AE158" s="178">
        <f t="shared" si="139"/>
        <v>0</v>
      </c>
      <c r="AF158" s="178">
        <f t="shared" si="139"/>
        <v>0</v>
      </c>
      <c r="AG158" s="178">
        <f t="shared" si="139"/>
        <v>0</v>
      </c>
      <c r="AH158" s="178">
        <f t="shared" si="139"/>
        <v>0</v>
      </c>
      <c r="AI158" s="178">
        <f t="shared" si="139"/>
        <v>0</v>
      </c>
      <c r="AJ158" s="178">
        <f t="shared" si="139"/>
        <v>0</v>
      </c>
      <c r="AK158" s="178">
        <f t="shared" si="139"/>
        <v>0</v>
      </c>
      <c r="AL158" s="178">
        <f t="shared" si="139"/>
        <v>0</v>
      </c>
      <c r="AM158" s="179">
        <f t="shared" si="139"/>
        <v>0</v>
      </c>
    </row>
    <row r="159" spans="1:39" s="10" customFormat="1" ht="66" x14ac:dyDescent="0.2">
      <c r="A159" s="37">
        <f>A157+1</f>
        <v>80</v>
      </c>
      <c r="B159" s="20" t="s">
        <v>162</v>
      </c>
      <c r="C159" s="7"/>
      <c r="D159" s="8" t="s">
        <v>62</v>
      </c>
      <c r="E159" s="8" t="s">
        <v>72</v>
      </c>
      <c r="F159" s="8" t="s">
        <v>97</v>
      </c>
      <c r="G159" s="8" t="s">
        <v>163</v>
      </c>
      <c r="H159" s="8" t="s">
        <v>56</v>
      </c>
      <c r="I159" s="8">
        <v>319684.90999999997</v>
      </c>
      <c r="J159" s="8" t="s">
        <v>50</v>
      </c>
      <c r="K159" s="8" t="s">
        <v>51</v>
      </c>
      <c r="L159" s="41" t="s">
        <v>300</v>
      </c>
      <c r="M159" s="180">
        <f t="shared" ref="M159:M160" si="140">N159+O159</f>
        <v>5762.9541499999996</v>
      </c>
      <c r="N159" s="180">
        <v>0</v>
      </c>
      <c r="O159" s="180">
        <v>5762.9541499999996</v>
      </c>
      <c r="P159" s="180"/>
      <c r="Q159" s="180"/>
      <c r="R159" s="180"/>
      <c r="S159" s="21">
        <f t="shared" ref="S159:S160" si="141">T159+U159</f>
        <v>5762.9541499999996</v>
      </c>
      <c r="T159" s="181">
        <f t="shared" ref="T159:T160" si="142">N159+Q159</f>
        <v>0</v>
      </c>
      <c r="U159" s="181">
        <f t="shared" ref="U159:U160" si="143">O159+R159</f>
        <v>5762.9541499999996</v>
      </c>
      <c r="V159" s="116"/>
      <c r="W159" s="116"/>
      <c r="X159" s="116"/>
      <c r="Y159" s="116"/>
      <c r="Z159" s="116"/>
      <c r="AA159" s="116"/>
      <c r="AB159" s="116"/>
      <c r="AC159" s="116"/>
      <c r="AD159" s="30"/>
      <c r="AE159" s="180"/>
      <c r="AF159" s="180"/>
      <c r="AG159" s="180"/>
      <c r="AH159" s="180"/>
      <c r="AI159" s="180"/>
      <c r="AJ159" s="180"/>
      <c r="AK159" s="21"/>
      <c r="AL159" s="181"/>
      <c r="AM159" s="118"/>
    </row>
    <row r="160" spans="1:39" s="10" customFormat="1" ht="72.75" customHeight="1" x14ac:dyDescent="0.2">
      <c r="A160" s="37">
        <f t="shared" ref="A160" si="144">A159+1</f>
        <v>81</v>
      </c>
      <c r="B160" s="20" t="s">
        <v>164</v>
      </c>
      <c r="C160" s="7"/>
      <c r="D160" s="8" t="s">
        <v>62</v>
      </c>
      <c r="E160" s="8" t="s">
        <v>72</v>
      </c>
      <c r="F160" s="8" t="s">
        <v>97</v>
      </c>
      <c r="G160" s="8" t="s">
        <v>163</v>
      </c>
      <c r="H160" s="8" t="s">
        <v>56</v>
      </c>
      <c r="I160" s="8" t="s">
        <v>51</v>
      </c>
      <c r="J160" s="8" t="s">
        <v>51</v>
      </c>
      <c r="K160" s="8" t="s">
        <v>51</v>
      </c>
      <c r="L160" s="41" t="s">
        <v>300</v>
      </c>
      <c r="M160" s="180">
        <f t="shared" si="140"/>
        <v>110300</v>
      </c>
      <c r="N160" s="180">
        <v>0</v>
      </c>
      <c r="O160" s="180">
        <v>110300</v>
      </c>
      <c r="P160" s="180"/>
      <c r="Q160" s="180"/>
      <c r="R160" s="180"/>
      <c r="S160" s="21">
        <f t="shared" si="141"/>
        <v>110300</v>
      </c>
      <c r="T160" s="181">
        <f t="shared" si="142"/>
        <v>0</v>
      </c>
      <c r="U160" s="181">
        <f t="shared" si="143"/>
        <v>110300</v>
      </c>
      <c r="V160" s="116"/>
      <c r="W160" s="116"/>
      <c r="X160" s="116"/>
      <c r="Y160" s="116"/>
      <c r="Z160" s="116"/>
      <c r="AA160" s="116"/>
      <c r="AB160" s="116"/>
      <c r="AC160" s="116"/>
      <c r="AD160" s="30"/>
      <c r="AE160" s="180"/>
      <c r="AF160" s="180"/>
      <c r="AG160" s="180"/>
      <c r="AH160" s="180"/>
      <c r="AI160" s="180"/>
      <c r="AJ160" s="180"/>
      <c r="AK160" s="21"/>
      <c r="AL160" s="181"/>
      <c r="AM160" s="118"/>
    </row>
    <row r="161" spans="1:39" s="10" customFormat="1" ht="33" x14ac:dyDescent="0.2">
      <c r="A161" s="37"/>
      <c r="B161" s="117" t="s">
        <v>165</v>
      </c>
      <c r="C161" s="27"/>
      <c r="D161" s="26"/>
      <c r="E161" s="26"/>
      <c r="F161" s="26"/>
      <c r="G161" s="26"/>
      <c r="H161" s="26"/>
      <c r="I161" s="8"/>
      <c r="J161" s="8"/>
      <c r="K161" s="8"/>
      <c r="L161" s="41"/>
      <c r="M161" s="178">
        <f>SUM(M162:M163)</f>
        <v>79899.670689999999</v>
      </c>
      <c r="N161" s="178">
        <f t="shared" ref="N161:AM161" si="145">SUM(N162:N163)</f>
        <v>0</v>
      </c>
      <c r="O161" s="178">
        <f t="shared" si="145"/>
        <v>79899.670689999999</v>
      </c>
      <c r="P161" s="178">
        <f t="shared" si="145"/>
        <v>0</v>
      </c>
      <c r="Q161" s="178">
        <f t="shared" si="145"/>
        <v>0</v>
      </c>
      <c r="R161" s="178">
        <f t="shared" si="145"/>
        <v>0</v>
      </c>
      <c r="S161" s="178">
        <f t="shared" si="145"/>
        <v>79899.670689999999</v>
      </c>
      <c r="T161" s="178">
        <f t="shared" si="145"/>
        <v>0</v>
      </c>
      <c r="U161" s="178">
        <f t="shared" si="145"/>
        <v>79899.670689999999</v>
      </c>
      <c r="V161" s="178">
        <f t="shared" si="145"/>
        <v>0</v>
      </c>
      <c r="W161" s="178">
        <f t="shared" si="145"/>
        <v>0</v>
      </c>
      <c r="X161" s="178">
        <f t="shared" si="145"/>
        <v>0</v>
      </c>
      <c r="Y161" s="178">
        <f t="shared" si="145"/>
        <v>0</v>
      </c>
      <c r="Z161" s="178">
        <f t="shared" si="145"/>
        <v>0</v>
      </c>
      <c r="AA161" s="178">
        <f t="shared" si="145"/>
        <v>0</v>
      </c>
      <c r="AB161" s="178">
        <f t="shared" si="145"/>
        <v>0</v>
      </c>
      <c r="AC161" s="178">
        <f t="shared" si="145"/>
        <v>0</v>
      </c>
      <c r="AD161" s="178">
        <f t="shared" si="145"/>
        <v>0</v>
      </c>
      <c r="AE161" s="178">
        <f t="shared" si="145"/>
        <v>0</v>
      </c>
      <c r="AF161" s="178">
        <f t="shared" si="145"/>
        <v>0</v>
      </c>
      <c r="AG161" s="178">
        <f t="shared" si="145"/>
        <v>0</v>
      </c>
      <c r="AH161" s="178">
        <f t="shared" si="145"/>
        <v>0</v>
      </c>
      <c r="AI161" s="178">
        <f t="shared" si="145"/>
        <v>0</v>
      </c>
      <c r="AJ161" s="178">
        <f t="shared" si="145"/>
        <v>0</v>
      </c>
      <c r="AK161" s="178">
        <f t="shared" si="145"/>
        <v>0</v>
      </c>
      <c r="AL161" s="178">
        <f t="shared" si="145"/>
        <v>0</v>
      </c>
      <c r="AM161" s="179">
        <f t="shared" si="145"/>
        <v>0</v>
      </c>
    </row>
    <row r="162" spans="1:39" s="10" customFormat="1" ht="33" x14ac:dyDescent="0.2">
      <c r="A162" s="37">
        <f>A160+1</f>
        <v>82</v>
      </c>
      <c r="B162" s="20" t="s">
        <v>166</v>
      </c>
      <c r="C162" s="7"/>
      <c r="D162" s="8" t="s">
        <v>62</v>
      </c>
      <c r="E162" s="8" t="s">
        <v>72</v>
      </c>
      <c r="F162" s="8" t="s">
        <v>97</v>
      </c>
      <c r="G162" s="8" t="s">
        <v>167</v>
      </c>
      <c r="H162" s="8" t="s">
        <v>56</v>
      </c>
      <c r="I162" s="8">
        <v>170685.27</v>
      </c>
      <c r="J162" s="8" t="s">
        <v>50</v>
      </c>
      <c r="K162" s="8" t="s">
        <v>51</v>
      </c>
      <c r="L162" s="41" t="s">
        <v>138</v>
      </c>
      <c r="M162" s="180">
        <f t="shared" ref="M162:M163" si="146">N162+O162</f>
        <v>19994.398000000001</v>
      </c>
      <c r="N162" s="180">
        <v>0</v>
      </c>
      <c r="O162" s="181">
        <v>19994.398000000001</v>
      </c>
      <c r="P162" s="181"/>
      <c r="Q162" s="181"/>
      <c r="R162" s="180"/>
      <c r="S162" s="21">
        <f t="shared" ref="S162:S163" si="147">T162+U162</f>
        <v>19994.398000000001</v>
      </c>
      <c r="T162" s="181">
        <f t="shared" ref="T162:T163" si="148">N162+Q162</f>
        <v>0</v>
      </c>
      <c r="U162" s="181">
        <f t="shared" ref="U162:U163" si="149">O162+R162</f>
        <v>19994.398000000001</v>
      </c>
      <c r="V162" s="116"/>
      <c r="W162" s="116"/>
      <c r="X162" s="116"/>
      <c r="Y162" s="116"/>
      <c r="Z162" s="116"/>
      <c r="AA162" s="116"/>
      <c r="AB162" s="116"/>
      <c r="AC162" s="116"/>
      <c r="AD162" s="30"/>
      <c r="AE162" s="180"/>
      <c r="AF162" s="180"/>
      <c r="AG162" s="181"/>
      <c r="AH162" s="181"/>
      <c r="AI162" s="181"/>
      <c r="AJ162" s="180"/>
      <c r="AK162" s="21"/>
      <c r="AL162" s="181"/>
      <c r="AM162" s="118"/>
    </row>
    <row r="163" spans="1:39" s="10" customFormat="1" ht="33" x14ac:dyDescent="0.2">
      <c r="A163" s="37">
        <f t="shared" ref="A163" si="150">A162+1</f>
        <v>83</v>
      </c>
      <c r="B163" s="20" t="s">
        <v>168</v>
      </c>
      <c r="C163" s="7"/>
      <c r="D163" s="8" t="s">
        <v>62</v>
      </c>
      <c r="E163" s="8" t="s">
        <v>72</v>
      </c>
      <c r="F163" s="8" t="s">
        <v>97</v>
      </c>
      <c r="G163" s="8" t="s">
        <v>167</v>
      </c>
      <c r="H163" s="8" t="s">
        <v>56</v>
      </c>
      <c r="I163" s="8">
        <v>256529.1</v>
      </c>
      <c r="J163" s="8" t="s">
        <v>50</v>
      </c>
      <c r="K163" s="8" t="s">
        <v>51</v>
      </c>
      <c r="L163" s="41" t="s">
        <v>138</v>
      </c>
      <c r="M163" s="180">
        <f t="shared" si="146"/>
        <v>59905.272689999998</v>
      </c>
      <c r="N163" s="180">
        <v>0</v>
      </c>
      <c r="O163" s="181">
        <v>59905.272689999998</v>
      </c>
      <c r="P163" s="181"/>
      <c r="Q163" s="181"/>
      <c r="R163" s="180"/>
      <c r="S163" s="21">
        <f t="shared" si="147"/>
        <v>59905.272689999998</v>
      </c>
      <c r="T163" s="181">
        <f t="shared" si="148"/>
        <v>0</v>
      </c>
      <c r="U163" s="181">
        <f t="shared" si="149"/>
        <v>59905.272689999998</v>
      </c>
      <c r="V163" s="116"/>
      <c r="W163" s="116"/>
      <c r="X163" s="116"/>
      <c r="Y163" s="116"/>
      <c r="Z163" s="116"/>
      <c r="AA163" s="116"/>
      <c r="AB163" s="116"/>
      <c r="AC163" s="116"/>
      <c r="AD163" s="30"/>
      <c r="AE163" s="180"/>
      <c r="AF163" s="180"/>
      <c r="AG163" s="181"/>
      <c r="AH163" s="181"/>
      <c r="AI163" s="181"/>
      <c r="AJ163" s="180"/>
      <c r="AK163" s="21"/>
      <c r="AL163" s="181"/>
      <c r="AM163" s="118"/>
    </row>
    <row r="164" spans="1:39" s="96" customFormat="1" ht="42" customHeight="1" x14ac:dyDescent="0.2">
      <c r="A164" s="38"/>
      <c r="B164" s="117" t="s">
        <v>313</v>
      </c>
      <c r="C164" s="27"/>
      <c r="D164" s="8"/>
      <c r="E164" s="8"/>
      <c r="F164" s="8"/>
      <c r="G164" s="8"/>
      <c r="H164" s="8"/>
      <c r="I164" s="26"/>
      <c r="J164" s="26"/>
      <c r="K164" s="26"/>
      <c r="L164" s="42"/>
      <c r="M164" s="178">
        <f>M165</f>
        <v>81307.982029999999</v>
      </c>
      <c r="N164" s="178">
        <f t="shared" ref="N164:AM164" si="151">N165</f>
        <v>0</v>
      </c>
      <c r="O164" s="178">
        <f t="shared" si="151"/>
        <v>81307.982029999999</v>
      </c>
      <c r="P164" s="178">
        <f t="shared" si="151"/>
        <v>0</v>
      </c>
      <c r="Q164" s="178">
        <f t="shared" si="151"/>
        <v>0</v>
      </c>
      <c r="R164" s="178">
        <f t="shared" si="151"/>
        <v>0</v>
      </c>
      <c r="S164" s="178">
        <f t="shared" si="151"/>
        <v>81307.982029999999</v>
      </c>
      <c r="T164" s="178">
        <f t="shared" si="151"/>
        <v>0</v>
      </c>
      <c r="U164" s="178">
        <f t="shared" si="151"/>
        <v>81307.982029999999</v>
      </c>
      <c r="V164" s="178">
        <f t="shared" si="151"/>
        <v>0</v>
      </c>
      <c r="W164" s="178">
        <f t="shared" si="151"/>
        <v>0</v>
      </c>
      <c r="X164" s="178">
        <f t="shared" si="151"/>
        <v>0</v>
      </c>
      <c r="Y164" s="178">
        <f t="shared" si="151"/>
        <v>0</v>
      </c>
      <c r="Z164" s="178">
        <f t="shared" si="151"/>
        <v>0</v>
      </c>
      <c r="AA164" s="178">
        <f t="shared" si="151"/>
        <v>0</v>
      </c>
      <c r="AB164" s="178">
        <f t="shared" si="151"/>
        <v>0</v>
      </c>
      <c r="AC164" s="178">
        <f t="shared" si="151"/>
        <v>0</v>
      </c>
      <c r="AD164" s="178">
        <f t="shared" si="151"/>
        <v>0</v>
      </c>
      <c r="AE164" s="178">
        <f t="shared" si="151"/>
        <v>0</v>
      </c>
      <c r="AF164" s="178">
        <f t="shared" si="151"/>
        <v>0</v>
      </c>
      <c r="AG164" s="178">
        <f t="shared" si="151"/>
        <v>0</v>
      </c>
      <c r="AH164" s="178">
        <f t="shared" si="151"/>
        <v>0</v>
      </c>
      <c r="AI164" s="178">
        <f t="shared" si="151"/>
        <v>0</v>
      </c>
      <c r="AJ164" s="178">
        <f t="shared" si="151"/>
        <v>0</v>
      </c>
      <c r="AK164" s="178">
        <f t="shared" si="151"/>
        <v>0</v>
      </c>
      <c r="AL164" s="178">
        <f t="shared" si="151"/>
        <v>0</v>
      </c>
      <c r="AM164" s="179">
        <f t="shared" si="151"/>
        <v>0</v>
      </c>
    </row>
    <row r="165" spans="1:39" s="10" customFormat="1" ht="82.5" x14ac:dyDescent="0.2">
      <c r="A165" s="37">
        <f>A163+1</f>
        <v>84</v>
      </c>
      <c r="B165" s="20" t="s">
        <v>314</v>
      </c>
      <c r="C165" s="7"/>
      <c r="D165" s="8" t="s">
        <v>62</v>
      </c>
      <c r="E165" s="8" t="s">
        <v>117</v>
      </c>
      <c r="F165" s="8" t="s">
        <v>49</v>
      </c>
      <c r="G165" s="8" t="s">
        <v>169</v>
      </c>
      <c r="H165" s="8" t="s">
        <v>56</v>
      </c>
      <c r="I165" s="8" t="s">
        <v>51</v>
      </c>
      <c r="J165" s="8" t="s">
        <v>51</v>
      </c>
      <c r="K165" s="8" t="s">
        <v>51</v>
      </c>
      <c r="L165" s="41">
        <v>2025</v>
      </c>
      <c r="M165" s="181">
        <f>N165+O165</f>
        <v>81307.982029999999</v>
      </c>
      <c r="N165" s="181">
        <v>0</v>
      </c>
      <c r="O165" s="181">
        <v>81307.982029999999</v>
      </c>
      <c r="P165" s="181"/>
      <c r="Q165" s="181"/>
      <c r="R165" s="181"/>
      <c r="S165" s="21">
        <f>T165+U165</f>
        <v>81307.982029999999</v>
      </c>
      <c r="T165" s="181">
        <f>N165+Q165</f>
        <v>0</v>
      </c>
      <c r="U165" s="118">
        <f>O165+R165</f>
        <v>81307.982029999999</v>
      </c>
      <c r="V165" s="116"/>
      <c r="W165" s="116"/>
      <c r="X165" s="116"/>
      <c r="Y165" s="116"/>
      <c r="Z165" s="116"/>
      <c r="AA165" s="116"/>
      <c r="AB165" s="116"/>
      <c r="AC165" s="116"/>
      <c r="AD165" s="30"/>
      <c r="AE165" s="181"/>
      <c r="AF165" s="181"/>
      <c r="AG165" s="181"/>
      <c r="AH165" s="181"/>
      <c r="AI165" s="181"/>
      <c r="AJ165" s="181"/>
      <c r="AK165" s="21"/>
      <c r="AL165" s="181"/>
      <c r="AM165" s="118"/>
    </row>
    <row r="166" spans="1:39" s="10" customFormat="1" ht="35.25" customHeight="1" x14ac:dyDescent="0.2">
      <c r="A166" s="37"/>
      <c r="B166" s="117" t="s">
        <v>170</v>
      </c>
      <c r="C166" s="27"/>
      <c r="D166" s="26"/>
      <c r="E166" s="26"/>
      <c r="F166" s="26"/>
      <c r="G166" s="26"/>
      <c r="H166" s="26"/>
      <c r="I166" s="8"/>
      <c r="J166" s="8"/>
      <c r="K166" s="8"/>
      <c r="L166" s="41"/>
      <c r="M166" s="178">
        <f>M167</f>
        <v>140952.35186</v>
      </c>
      <c r="N166" s="178">
        <f t="shared" ref="N166:AM166" si="152">N167</f>
        <v>0</v>
      </c>
      <c r="O166" s="178">
        <f t="shared" si="152"/>
        <v>140952.35186</v>
      </c>
      <c r="P166" s="178">
        <f t="shared" si="152"/>
        <v>0</v>
      </c>
      <c r="Q166" s="178">
        <f t="shared" si="152"/>
        <v>0</v>
      </c>
      <c r="R166" s="178">
        <f t="shared" si="152"/>
        <v>0</v>
      </c>
      <c r="S166" s="178">
        <f t="shared" si="152"/>
        <v>140952.35186</v>
      </c>
      <c r="T166" s="178">
        <f t="shared" si="152"/>
        <v>0</v>
      </c>
      <c r="U166" s="178">
        <f t="shared" si="152"/>
        <v>140952.35186</v>
      </c>
      <c r="V166" s="178">
        <f t="shared" si="152"/>
        <v>0</v>
      </c>
      <c r="W166" s="178">
        <f t="shared" si="152"/>
        <v>0</v>
      </c>
      <c r="X166" s="178">
        <f t="shared" si="152"/>
        <v>0</v>
      </c>
      <c r="Y166" s="178">
        <f t="shared" si="152"/>
        <v>0</v>
      </c>
      <c r="Z166" s="178">
        <f t="shared" si="152"/>
        <v>0</v>
      </c>
      <c r="AA166" s="178">
        <f t="shared" si="152"/>
        <v>0</v>
      </c>
      <c r="AB166" s="178">
        <f t="shared" si="152"/>
        <v>0</v>
      </c>
      <c r="AC166" s="178">
        <f t="shared" si="152"/>
        <v>0</v>
      </c>
      <c r="AD166" s="178">
        <f t="shared" si="152"/>
        <v>0</v>
      </c>
      <c r="AE166" s="178">
        <f t="shared" si="152"/>
        <v>0</v>
      </c>
      <c r="AF166" s="178">
        <f t="shared" si="152"/>
        <v>0</v>
      </c>
      <c r="AG166" s="178">
        <f t="shared" si="152"/>
        <v>0</v>
      </c>
      <c r="AH166" s="178">
        <f t="shared" si="152"/>
        <v>0</v>
      </c>
      <c r="AI166" s="178">
        <f t="shared" si="152"/>
        <v>0</v>
      </c>
      <c r="AJ166" s="178">
        <f t="shared" si="152"/>
        <v>0</v>
      </c>
      <c r="AK166" s="178">
        <f t="shared" si="152"/>
        <v>0</v>
      </c>
      <c r="AL166" s="178">
        <f t="shared" si="152"/>
        <v>0</v>
      </c>
      <c r="AM166" s="179">
        <f t="shared" si="152"/>
        <v>0</v>
      </c>
    </row>
    <row r="167" spans="1:39" s="10" customFormat="1" ht="36" customHeight="1" x14ac:dyDescent="0.2">
      <c r="A167" s="37">
        <f>A165+1</f>
        <v>85</v>
      </c>
      <c r="B167" s="20" t="s">
        <v>315</v>
      </c>
      <c r="C167" s="7"/>
      <c r="D167" s="8" t="s">
        <v>62</v>
      </c>
      <c r="E167" s="8" t="s">
        <v>72</v>
      </c>
      <c r="F167" s="8" t="s">
        <v>97</v>
      </c>
      <c r="G167" s="8" t="s">
        <v>171</v>
      </c>
      <c r="H167" s="8" t="s">
        <v>56</v>
      </c>
      <c r="I167" s="17">
        <v>221798.69</v>
      </c>
      <c r="J167" s="8" t="s">
        <v>50</v>
      </c>
      <c r="K167" s="8" t="s">
        <v>51</v>
      </c>
      <c r="L167" s="41" t="s">
        <v>300</v>
      </c>
      <c r="M167" s="180">
        <f>N167+O167</f>
        <v>140952.35186</v>
      </c>
      <c r="N167" s="180">
        <v>0</v>
      </c>
      <c r="O167" s="180">
        <v>140952.35186</v>
      </c>
      <c r="P167" s="180"/>
      <c r="Q167" s="180"/>
      <c r="R167" s="180"/>
      <c r="S167" s="21">
        <f>T167+U167</f>
        <v>140952.35186</v>
      </c>
      <c r="T167" s="181">
        <f>N167+Q167</f>
        <v>0</v>
      </c>
      <c r="U167" s="181">
        <f>O167+R167</f>
        <v>140952.35186</v>
      </c>
      <c r="V167" s="116"/>
      <c r="W167" s="116"/>
      <c r="X167" s="116"/>
      <c r="Y167" s="116"/>
      <c r="Z167" s="116"/>
      <c r="AA167" s="116"/>
      <c r="AB167" s="116"/>
      <c r="AC167" s="116"/>
      <c r="AD167" s="30"/>
      <c r="AE167" s="180"/>
      <c r="AF167" s="180"/>
      <c r="AG167" s="180"/>
      <c r="AH167" s="180"/>
      <c r="AI167" s="180"/>
      <c r="AJ167" s="180"/>
      <c r="AK167" s="21"/>
      <c r="AL167" s="181"/>
      <c r="AM167" s="118"/>
    </row>
    <row r="168" spans="1:39" s="10" customFormat="1" ht="20.25" x14ac:dyDescent="0.2">
      <c r="A168" s="37"/>
      <c r="B168" s="26" t="s">
        <v>172</v>
      </c>
      <c r="C168" s="27"/>
      <c r="D168" s="26"/>
      <c r="E168" s="26"/>
      <c r="F168" s="26"/>
      <c r="G168" s="26"/>
      <c r="H168" s="26"/>
      <c r="I168" s="8"/>
      <c r="J168" s="8"/>
      <c r="K168" s="8"/>
      <c r="L168" s="42"/>
      <c r="M168" s="161">
        <f>M172+M193+M195+M217</f>
        <v>589083.36</v>
      </c>
      <c r="N168" s="161">
        <f t="shared" ref="N168:AM168" si="153">N172+N193+N195+N217</f>
        <v>0</v>
      </c>
      <c r="O168" s="161">
        <f t="shared" si="153"/>
        <v>589083.36</v>
      </c>
      <c r="P168" s="161">
        <f t="shared" si="153"/>
        <v>50800</v>
      </c>
      <c r="Q168" s="161">
        <f t="shared" si="153"/>
        <v>0</v>
      </c>
      <c r="R168" s="161">
        <f t="shared" si="153"/>
        <v>50800</v>
      </c>
      <c r="S168" s="161">
        <f t="shared" si="153"/>
        <v>639883.36</v>
      </c>
      <c r="T168" s="161">
        <f t="shared" si="153"/>
        <v>0</v>
      </c>
      <c r="U168" s="161">
        <f t="shared" si="153"/>
        <v>639883.36</v>
      </c>
      <c r="V168" s="161">
        <f t="shared" si="153"/>
        <v>1099242.3400000001</v>
      </c>
      <c r="W168" s="161">
        <f t="shared" si="153"/>
        <v>0</v>
      </c>
      <c r="X168" s="161">
        <f t="shared" si="153"/>
        <v>1099242.3400000001</v>
      </c>
      <c r="Y168" s="161">
        <f t="shared" si="153"/>
        <v>0</v>
      </c>
      <c r="Z168" s="161">
        <f t="shared" si="153"/>
        <v>0</v>
      </c>
      <c r="AA168" s="161">
        <f t="shared" si="153"/>
        <v>0</v>
      </c>
      <c r="AB168" s="161">
        <f t="shared" si="153"/>
        <v>1099242.3400000001</v>
      </c>
      <c r="AC168" s="161">
        <f t="shared" si="153"/>
        <v>0</v>
      </c>
      <c r="AD168" s="161">
        <f t="shared" si="153"/>
        <v>1099242.3400000001</v>
      </c>
      <c r="AE168" s="161">
        <f t="shared" si="153"/>
        <v>640000.04</v>
      </c>
      <c r="AF168" s="161">
        <f t="shared" si="153"/>
        <v>0</v>
      </c>
      <c r="AG168" s="161">
        <f t="shared" si="153"/>
        <v>640000.04</v>
      </c>
      <c r="AH168" s="161">
        <f t="shared" si="153"/>
        <v>0</v>
      </c>
      <c r="AI168" s="161">
        <f t="shared" si="153"/>
        <v>0</v>
      </c>
      <c r="AJ168" s="161">
        <f t="shared" si="153"/>
        <v>0</v>
      </c>
      <c r="AK168" s="161">
        <f t="shared" si="153"/>
        <v>640000.04</v>
      </c>
      <c r="AL168" s="161">
        <f t="shared" si="153"/>
        <v>0</v>
      </c>
      <c r="AM168" s="12">
        <f t="shared" si="153"/>
        <v>640000.04</v>
      </c>
    </row>
    <row r="169" spans="1:39" s="10" customFormat="1" ht="51.75" x14ac:dyDescent="0.2">
      <c r="A169" s="37"/>
      <c r="B169" s="28" t="s">
        <v>77</v>
      </c>
      <c r="C169" s="28"/>
      <c r="D169" s="29"/>
      <c r="E169" s="29"/>
      <c r="F169" s="29"/>
      <c r="G169" s="29"/>
      <c r="H169" s="29"/>
      <c r="I169" s="11"/>
      <c r="J169" s="11"/>
      <c r="K169" s="11"/>
      <c r="L169" s="42"/>
      <c r="M169" s="161"/>
      <c r="N169" s="161"/>
      <c r="O169" s="161"/>
      <c r="P169" s="161"/>
      <c r="Q169" s="161"/>
      <c r="R169" s="161"/>
      <c r="S169" s="161"/>
      <c r="T169" s="161"/>
      <c r="U169" s="12"/>
      <c r="V169" s="116"/>
      <c r="W169" s="116"/>
      <c r="X169" s="116"/>
      <c r="Y169" s="116"/>
      <c r="Z169" s="116"/>
      <c r="AA169" s="116"/>
      <c r="AB169" s="116"/>
      <c r="AC169" s="116"/>
      <c r="AD169" s="30"/>
      <c r="AE169" s="161"/>
      <c r="AF169" s="161"/>
      <c r="AG169" s="161"/>
      <c r="AH169" s="161"/>
      <c r="AI169" s="161"/>
      <c r="AJ169" s="161"/>
      <c r="AK169" s="161"/>
      <c r="AL169" s="161"/>
      <c r="AM169" s="12"/>
    </row>
    <row r="170" spans="1:39" s="10" customFormat="1" ht="33" x14ac:dyDescent="0.2">
      <c r="A170" s="37"/>
      <c r="B170" s="31" t="s">
        <v>173</v>
      </c>
      <c r="C170" s="32"/>
      <c r="D170" s="31"/>
      <c r="E170" s="31"/>
      <c r="F170" s="31"/>
      <c r="G170" s="31"/>
      <c r="H170" s="31"/>
      <c r="I170" s="13"/>
      <c r="J170" s="13"/>
      <c r="K170" s="13"/>
      <c r="L170" s="43"/>
      <c r="M170" s="161"/>
      <c r="N170" s="161"/>
      <c r="O170" s="161"/>
      <c r="P170" s="161"/>
      <c r="Q170" s="161"/>
      <c r="R170" s="161"/>
      <c r="S170" s="161"/>
      <c r="T170" s="161"/>
      <c r="U170" s="12"/>
      <c r="V170" s="116"/>
      <c r="W170" s="116"/>
      <c r="X170" s="116"/>
      <c r="Y170" s="116"/>
      <c r="Z170" s="116"/>
      <c r="AA170" s="116"/>
      <c r="AB170" s="116"/>
      <c r="AC170" s="116"/>
      <c r="AD170" s="30"/>
      <c r="AE170" s="161"/>
      <c r="AF170" s="161"/>
      <c r="AG170" s="161"/>
      <c r="AH170" s="161"/>
      <c r="AI170" s="161"/>
      <c r="AJ170" s="161"/>
      <c r="AK170" s="161"/>
      <c r="AL170" s="161"/>
      <c r="AM170" s="12"/>
    </row>
    <row r="171" spans="1:39" s="10" customFormat="1" ht="34.5" x14ac:dyDescent="0.2">
      <c r="A171" s="37"/>
      <c r="B171" s="29" t="s">
        <v>174</v>
      </c>
      <c r="C171" s="27"/>
      <c r="D171" s="26"/>
      <c r="E171" s="26"/>
      <c r="F171" s="26"/>
      <c r="G171" s="26"/>
      <c r="H171" s="26"/>
      <c r="I171" s="8"/>
      <c r="J171" s="8"/>
      <c r="K171" s="8"/>
      <c r="L171" s="41"/>
      <c r="M171" s="21"/>
      <c r="N171" s="21"/>
      <c r="O171" s="21"/>
      <c r="P171" s="21"/>
      <c r="Q171" s="21"/>
      <c r="R171" s="21"/>
      <c r="S171" s="21"/>
      <c r="T171" s="21"/>
      <c r="U171" s="14"/>
      <c r="V171" s="116"/>
      <c r="W171" s="116"/>
      <c r="X171" s="116"/>
      <c r="Y171" s="116"/>
      <c r="Z171" s="116"/>
      <c r="AA171" s="116"/>
      <c r="AB171" s="116"/>
      <c r="AC171" s="116"/>
      <c r="AD171" s="30"/>
      <c r="AE171" s="21"/>
      <c r="AF171" s="21"/>
      <c r="AG171" s="21"/>
      <c r="AH171" s="21"/>
      <c r="AI171" s="21"/>
      <c r="AJ171" s="21"/>
      <c r="AK171" s="21"/>
      <c r="AL171" s="21"/>
      <c r="AM171" s="14"/>
    </row>
    <row r="172" spans="1:39" s="123" customFormat="1" ht="99" x14ac:dyDescent="0.2">
      <c r="A172" s="38"/>
      <c r="B172" s="122" t="s">
        <v>279</v>
      </c>
      <c r="C172" s="32"/>
      <c r="D172" s="31" t="s">
        <v>175</v>
      </c>
      <c r="E172" s="31" t="s">
        <v>72</v>
      </c>
      <c r="F172" s="31" t="s">
        <v>97</v>
      </c>
      <c r="G172" s="31" t="s">
        <v>245</v>
      </c>
      <c r="H172" s="31" t="s">
        <v>56</v>
      </c>
      <c r="I172" s="13"/>
      <c r="J172" s="13"/>
      <c r="K172" s="13"/>
      <c r="L172" s="43"/>
      <c r="M172" s="161">
        <f>M173+M174</f>
        <v>245085.76000000004</v>
      </c>
      <c r="N172" s="161">
        <f t="shared" ref="N172:AM172" si="154">N173+N174</f>
        <v>0</v>
      </c>
      <c r="O172" s="161">
        <f t="shared" si="154"/>
        <v>245085.76000000004</v>
      </c>
      <c r="P172" s="161">
        <f t="shared" si="154"/>
        <v>0</v>
      </c>
      <c r="Q172" s="161">
        <f t="shared" si="154"/>
        <v>0</v>
      </c>
      <c r="R172" s="161">
        <f t="shared" si="154"/>
        <v>0</v>
      </c>
      <c r="S172" s="161">
        <f t="shared" si="154"/>
        <v>245085.76000000004</v>
      </c>
      <c r="T172" s="161">
        <f t="shared" si="154"/>
        <v>0</v>
      </c>
      <c r="U172" s="161">
        <f t="shared" si="154"/>
        <v>245085.76000000004</v>
      </c>
      <c r="V172" s="161">
        <f t="shared" si="154"/>
        <v>400000.0400000001</v>
      </c>
      <c r="W172" s="161">
        <f t="shared" si="154"/>
        <v>0</v>
      </c>
      <c r="X172" s="161">
        <f t="shared" si="154"/>
        <v>400000.0400000001</v>
      </c>
      <c r="Y172" s="161">
        <f t="shared" si="154"/>
        <v>0</v>
      </c>
      <c r="Z172" s="161">
        <f t="shared" si="154"/>
        <v>0</v>
      </c>
      <c r="AA172" s="161">
        <f t="shared" si="154"/>
        <v>0</v>
      </c>
      <c r="AB172" s="161">
        <f t="shared" si="154"/>
        <v>400000.0400000001</v>
      </c>
      <c r="AC172" s="161">
        <f t="shared" si="154"/>
        <v>0</v>
      </c>
      <c r="AD172" s="161">
        <f t="shared" si="154"/>
        <v>400000.0400000001</v>
      </c>
      <c r="AE172" s="161">
        <f t="shared" si="154"/>
        <v>300000</v>
      </c>
      <c r="AF172" s="161">
        <f t="shared" si="154"/>
        <v>0</v>
      </c>
      <c r="AG172" s="161">
        <f t="shared" si="154"/>
        <v>300000</v>
      </c>
      <c r="AH172" s="161">
        <f t="shared" si="154"/>
        <v>0</v>
      </c>
      <c r="AI172" s="161">
        <f t="shared" si="154"/>
        <v>0</v>
      </c>
      <c r="AJ172" s="161">
        <f t="shared" si="154"/>
        <v>0</v>
      </c>
      <c r="AK172" s="161">
        <f t="shared" si="154"/>
        <v>300000</v>
      </c>
      <c r="AL172" s="161">
        <f t="shared" si="154"/>
        <v>0</v>
      </c>
      <c r="AM172" s="12">
        <f t="shared" si="154"/>
        <v>300000</v>
      </c>
    </row>
    <row r="173" spans="1:39" s="10" customFormat="1" ht="20.25" x14ac:dyDescent="0.2">
      <c r="A173" s="37"/>
      <c r="B173" s="33" t="s">
        <v>70</v>
      </c>
      <c r="C173" s="34"/>
      <c r="D173" s="15"/>
      <c r="E173" s="15"/>
      <c r="F173" s="15"/>
      <c r="G173" s="15"/>
      <c r="H173" s="15"/>
      <c r="I173" s="15"/>
      <c r="J173" s="15"/>
      <c r="K173" s="15"/>
      <c r="L173" s="124"/>
      <c r="M173" s="164">
        <f>N173+O173</f>
        <v>15000</v>
      </c>
      <c r="N173" s="164">
        <v>0</v>
      </c>
      <c r="O173" s="16">
        <v>15000</v>
      </c>
      <c r="P173" s="164"/>
      <c r="Q173" s="164"/>
      <c r="R173" s="164"/>
      <c r="S173" s="164">
        <f>T173+U173</f>
        <v>15000</v>
      </c>
      <c r="T173" s="164">
        <f>N173+Q173</f>
        <v>0</v>
      </c>
      <c r="U173" s="16">
        <f>O173+R173</f>
        <v>15000</v>
      </c>
      <c r="V173" s="164">
        <f>W173+X173</f>
        <v>15000</v>
      </c>
      <c r="W173" s="164">
        <v>0</v>
      </c>
      <c r="X173" s="16">
        <v>15000</v>
      </c>
      <c r="Y173" s="164"/>
      <c r="Z173" s="164"/>
      <c r="AA173" s="164"/>
      <c r="AB173" s="164">
        <f>AC173+AD173</f>
        <v>15000</v>
      </c>
      <c r="AC173" s="164">
        <f>W173+Z173</f>
        <v>0</v>
      </c>
      <c r="AD173" s="16">
        <f>X173+AA173</f>
        <v>15000</v>
      </c>
      <c r="AE173" s="164">
        <f>AF173+AG173</f>
        <v>20000</v>
      </c>
      <c r="AF173" s="164">
        <v>0</v>
      </c>
      <c r="AG173" s="16">
        <v>20000</v>
      </c>
      <c r="AH173" s="164"/>
      <c r="AI173" s="164"/>
      <c r="AJ173" s="164"/>
      <c r="AK173" s="164">
        <f>AL173+AM173</f>
        <v>20000</v>
      </c>
      <c r="AL173" s="164">
        <f>AF173+AI173</f>
        <v>0</v>
      </c>
      <c r="AM173" s="16">
        <f>AG173+AJ173</f>
        <v>20000</v>
      </c>
    </row>
    <row r="174" spans="1:39" s="10" customFormat="1" ht="20.25" x14ac:dyDescent="0.2">
      <c r="A174" s="37"/>
      <c r="B174" s="114" t="s">
        <v>176</v>
      </c>
      <c r="C174" s="97"/>
      <c r="D174" s="13"/>
      <c r="E174" s="13"/>
      <c r="F174" s="13"/>
      <c r="G174" s="13"/>
      <c r="H174" s="13"/>
      <c r="I174" s="13"/>
      <c r="J174" s="13"/>
      <c r="K174" s="13"/>
      <c r="L174" s="124"/>
      <c r="M174" s="21">
        <f>SUM(M176:M192)</f>
        <v>230085.76000000004</v>
      </c>
      <c r="N174" s="21">
        <f t="shared" ref="N174:AM174" si="155">SUM(N176:N192)</f>
        <v>0</v>
      </c>
      <c r="O174" s="21">
        <f t="shared" si="155"/>
        <v>230085.76000000004</v>
      </c>
      <c r="P174" s="21">
        <f t="shared" si="155"/>
        <v>0</v>
      </c>
      <c r="Q174" s="21">
        <f t="shared" si="155"/>
        <v>0</v>
      </c>
      <c r="R174" s="21">
        <f t="shared" si="155"/>
        <v>0</v>
      </c>
      <c r="S174" s="21">
        <f t="shared" si="155"/>
        <v>230085.76000000004</v>
      </c>
      <c r="T174" s="21">
        <f t="shared" si="155"/>
        <v>0</v>
      </c>
      <c r="U174" s="21">
        <f t="shared" si="155"/>
        <v>230085.76000000004</v>
      </c>
      <c r="V174" s="21">
        <f t="shared" si="155"/>
        <v>385000.0400000001</v>
      </c>
      <c r="W174" s="21">
        <f t="shared" si="155"/>
        <v>0</v>
      </c>
      <c r="X174" s="21">
        <f t="shared" si="155"/>
        <v>385000.0400000001</v>
      </c>
      <c r="Y174" s="21">
        <f t="shared" si="155"/>
        <v>0</v>
      </c>
      <c r="Z174" s="21">
        <f t="shared" si="155"/>
        <v>0</v>
      </c>
      <c r="AA174" s="21">
        <f t="shared" si="155"/>
        <v>0</v>
      </c>
      <c r="AB174" s="21">
        <f t="shared" si="155"/>
        <v>385000.0400000001</v>
      </c>
      <c r="AC174" s="21">
        <f t="shared" si="155"/>
        <v>0</v>
      </c>
      <c r="AD174" s="21">
        <f t="shared" si="155"/>
        <v>385000.0400000001</v>
      </c>
      <c r="AE174" s="21">
        <f t="shared" si="155"/>
        <v>280000</v>
      </c>
      <c r="AF174" s="21">
        <f t="shared" si="155"/>
        <v>0</v>
      </c>
      <c r="AG174" s="21">
        <f t="shared" si="155"/>
        <v>280000</v>
      </c>
      <c r="AH174" s="21">
        <f t="shared" si="155"/>
        <v>0</v>
      </c>
      <c r="AI174" s="21">
        <f t="shared" si="155"/>
        <v>0</v>
      </c>
      <c r="AJ174" s="21">
        <f t="shared" si="155"/>
        <v>0</v>
      </c>
      <c r="AK174" s="21">
        <f t="shared" si="155"/>
        <v>280000</v>
      </c>
      <c r="AL174" s="21">
        <f t="shared" si="155"/>
        <v>0</v>
      </c>
      <c r="AM174" s="14">
        <f t="shared" si="155"/>
        <v>280000</v>
      </c>
    </row>
    <row r="175" spans="1:39" s="10" customFormat="1" ht="20.25" x14ac:dyDescent="0.2">
      <c r="A175" s="37"/>
      <c r="B175" s="33" t="s">
        <v>31</v>
      </c>
      <c r="C175" s="34"/>
      <c r="D175" s="15"/>
      <c r="E175" s="15"/>
      <c r="F175" s="15"/>
      <c r="G175" s="15"/>
      <c r="H175" s="15"/>
      <c r="I175" s="15"/>
      <c r="J175" s="15"/>
      <c r="K175" s="15"/>
      <c r="L175" s="124"/>
      <c r="M175" s="21"/>
      <c r="N175" s="21"/>
      <c r="O175" s="21"/>
      <c r="P175" s="21"/>
      <c r="Q175" s="21"/>
      <c r="R175" s="21"/>
      <c r="S175" s="21"/>
      <c r="T175" s="21"/>
      <c r="U175" s="14"/>
      <c r="V175" s="116"/>
      <c r="W175" s="116"/>
      <c r="X175" s="116"/>
      <c r="Y175" s="116"/>
      <c r="Z175" s="116"/>
      <c r="AA175" s="116"/>
      <c r="AB175" s="116"/>
      <c r="AC175" s="116"/>
      <c r="AD175" s="30"/>
      <c r="AE175" s="21"/>
      <c r="AF175" s="21"/>
      <c r="AG175" s="21"/>
      <c r="AH175" s="21"/>
      <c r="AI175" s="21"/>
      <c r="AJ175" s="21"/>
      <c r="AK175" s="21"/>
      <c r="AL175" s="21"/>
      <c r="AM175" s="14"/>
    </row>
    <row r="176" spans="1:39" s="10" customFormat="1" ht="49.5" x14ac:dyDescent="0.2">
      <c r="A176" s="37">
        <f>A167+1</f>
        <v>86</v>
      </c>
      <c r="B176" s="125" t="s">
        <v>177</v>
      </c>
      <c r="C176" s="97"/>
      <c r="D176" s="13"/>
      <c r="E176" s="13"/>
      <c r="F176" s="13"/>
      <c r="G176" s="13"/>
      <c r="H176" s="13"/>
      <c r="I176" s="13">
        <v>37502.47</v>
      </c>
      <c r="J176" s="8" t="s">
        <v>50</v>
      </c>
      <c r="K176" s="8" t="s">
        <v>51</v>
      </c>
      <c r="L176" s="124" t="s">
        <v>69</v>
      </c>
      <c r="M176" s="21">
        <f>N176+O176</f>
        <v>10794.5</v>
      </c>
      <c r="N176" s="21">
        <v>0</v>
      </c>
      <c r="O176" s="14">
        <v>10794.5</v>
      </c>
      <c r="P176" s="21"/>
      <c r="Q176" s="21"/>
      <c r="R176" s="14"/>
      <c r="S176" s="21">
        <f t="shared" ref="S176:S192" si="156">T176+U176</f>
        <v>10794.5</v>
      </c>
      <c r="T176" s="21">
        <f t="shared" ref="T176:T192" si="157">N176+Q176</f>
        <v>0</v>
      </c>
      <c r="U176" s="14">
        <f t="shared" ref="U176:U192" si="158">O176+R176</f>
        <v>10794.5</v>
      </c>
      <c r="V176" s="21">
        <f t="shared" ref="V176:V192" si="159">W176+X176</f>
        <v>14590.47</v>
      </c>
      <c r="W176" s="21">
        <v>0</v>
      </c>
      <c r="X176" s="14">
        <v>14590.47</v>
      </c>
      <c r="Y176" s="21"/>
      <c r="Z176" s="21"/>
      <c r="AA176" s="14"/>
      <c r="AB176" s="21">
        <f t="shared" ref="AB176:AB192" si="160">AC176+AD176</f>
        <v>14590.47</v>
      </c>
      <c r="AC176" s="21">
        <f t="shared" ref="AC176:AD192" si="161">W176+Z176</f>
        <v>0</v>
      </c>
      <c r="AD176" s="14">
        <f t="shared" si="161"/>
        <v>14590.47</v>
      </c>
      <c r="AE176" s="21"/>
      <c r="AF176" s="21"/>
      <c r="AG176" s="14"/>
      <c r="AH176" s="21"/>
      <c r="AI176" s="21"/>
      <c r="AJ176" s="14"/>
      <c r="AK176" s="21"/>
      <c r="AL176" s="21"/>
      <c r="AM176" s="14"/>
    </row>
    <row r="177" spans="1:39" s="10" customFormat="1" ht="49.5" x14ac:dyDescent="0.2">
      <c r="A177" s="37">
        <f t="shared" ref="A177:A193" si="162">A176+1</f>
        <v>87</v>
      </c>
      <c r="B177" s="125" t="s">
        <v>178</v>
      </c>
      <c r="C177" s="97"/>
      <c r="D177" s="13"/>
      <c r="E177" s="13"/>
      <c r="F177" s="13"/>
      <c r="G177" s="13"/>
      <c r="H177" s="13"/>
      <c r="I177" s="13">
        <v>39174.1</v>
      </c>
      <c r="J177" s="8" t="s">
        <v>50</v>
      </c>
      <c r="K177" s="8" t="s">
        <v>51</v>
      </c>
      <c r="L177" s="124" t="s">
        <v>301</v>
      </c>
      <c r="M177" s="21"/>
      <c r="N177" s="21"/>
      <c r="O177" s="14"/>
      <c r="P177" s="21"/>
      <c r="Q177" s="21"/>
      <c r="R177" s="14"/>
      <c r="S177" s="21"/>
      <c r="T177" s="21"/>
      <c r="U177" s="14"/>
      <c r="V177" s="21">
        <f t="shared" si="159"/>
        <v>2476.87</v>
      </c>
      <c r="W177" s="21">
        <v>0</v>
      </c>
      <c r="X177" s="14">
        <v>2476.87</v>
      </c>
      <c r="Y177" s="21"/>
      <c r="Z177" s="21"/>
      <c r="AA177" s="14"/>
      <c r="AB177" s="21">
        <f t="shared" si="160"/>
        <v>2476.87</v>
      </c>
      <c r="AC177" s="21">
        <f t="shared" si="161"/>
        <v>0</v>
      </c>
      <c r="AD177" s="14">
        <f>X177+AA177</f>
        <v>2476.87</v>
      </c>
      <c r="AE177" s="21">
        <f t="shared" ref="AE177:AE178" si="163">AF177+AG177</f>
        <v>25015.1</v>
      </c>
      <c r="AF177" s="21">
        <v>0</v>
      </c>
      <c r="AG177" s="14">
        <v>25015.1</v>
      </c>
      <c r="AH177" s="21"/>
      <c r="AI177" s="21"/>
      <c r="AJ177" s="14"/>
      <c r="AK177" s="21">
        <f t="shared" ref="AK177:AK178" si="164">AL177+AM177</f>
        <v>25015.1</v>
      </c>
      <c r="AL177" s="21">
        <f t="shared" ref="AL177:AL178" si="165">AF177+AI177</f>
        <v>0</v>
      </c>
      <c r="AM177" s="14">
        <f>AG177+AJ177</f>
        <v>25015.1</v>
      </c>
    </row>
    <row r="178" spans="1:39" s="10" customFormat="1" ht="49.5" x14ac:dyDescent="0.2">
      <c r="A178" s="37">
        <f t="shared" si="162"/>
        <v>88</v>
      </c>
      <c r="B178" s="125" t="s">
        <v>179</v>
      </c>
      <c r="C178" s="97"/>
      <c r="D178" s="13"/>
      <c r="E178" s="13"/>
      <c r="F178" s="13"/>
      <c r="G178" s="13"/>
      <c r="H178" s="13"/>
      <c r="I178" s="13">
        <v>97882.797000000006</v>
      </c>
      <c r="J178" s="8" t="s">
        <v>50</v>
      </c>
      <c r="K178" s="8" t="s">
        <v>51</v>
      </c>
      <c r="L178" s="124" t="s">
        <v>302</v>
      </c>
      <c r="M178" s="21">
        <f t="shared" ref="M178:M192" si="166">N178+O178</f>
        <v>8664.2000000000007</v>
      </c>
      <c r="N178" s="21">
        <v>0</v>
      </c>
      <c r="O178" s="14">
        <v>8664.2000000000007</v>
      </c>
      <c r="P178" s="21"/>
      <c r="Q178" s="21"/>
      <c r="R178" s="14"/>
      <c r="S178" s="21">
        <f t="shared" si="156"/>
        <v>8664.2000000000007</v>
      </c>
      <c r="T178" s="21">
        <f t="shared" si="157"/>
        <v>0</v>
      </c>
      <c r="U178" s="14">
        <f t="shared" si="158"/>
        <v>8664.2000000000007</v>
      </c>
      <c r="V178" s="21">
        <f t="shared" si="159"/>
        <v>78982.600000000006</v>
      </c>
      <c r="W178" s="21">
        <v>0</v>
      </c>
      <c r="X178" s="14">
        <v>78982.600000000006</v>
      </c>
      <c r="Y178" s="21"/>
      <c r="Z178" s="21"/>
      <c r="AA178" s="14"/>
      <c r="AB178" s="21">
        <f t="shared" si="160"/>
        <v>78982.600000000006</v>
      </c>
      <c r="AC178" s="21">
        <f t="shared" si="161"/>
        <v>0</v>
      </c>
      <c r="AD178" s="14">
        <f t="shared" si="161"/>
        <v>78982.600000000006</v>
      </c>
      <c r="AE178" s="21">
        <f t="shared" si="163"/>
        <v>32453.1</v>
      </c>
      <c r="AF178" s="21">
        <v>0</v>
      </c>
      <c r="AG178" s="14">
        <v>32453.1</v>
      </c>
      <c r="AH178" s="21"/>
      <c r="AI178" s="21"/>
      <c r="AJ178" s="14"/>
      <c r="AK178" s="21">
        <f t="shared" si="164"/>
        <v>32453.1</v>
      </c>
      <c r="AL178" s="21">
        <f t="shared" si="165"/>
        <v>0</v>
      </c>
      <c r="AM178" s="14">
        <f t="shared" ref="AM178" si="167">AG178+AJ178</f>
        <v>32453.1</v>
      </c>
    </row>
    <row r="179" spans="1:39" s="10" customFormat="1" ht="49.5" x14ac:dyDescent="0.2">
      <c r="A179" s="37">
        <f t="shared" si="162"/>
        <v>89</v>
      </c>
      <c r="B179" s="125" t="s">
        <v>242</v>
      </c>
      <c r="C179" s="97"/>
      <c r="D179" s="13"/>
      <c r="E179" s="13"/>
      <c r="F179" s="13"/>
      <c r="G179" s="13"/>
      <c r="H179" s="13"/>
      <c r="I179" s="13">
        <v>97882.797000000006</v>
      </c>
      <c r="J179" s="8" t="s">
        <v>50</v>
      </c>
      <c r="K179" s="8" t="s">
        <v>51</v>
      </c>
      <c r="L179" s="124">
        <v>2027</v>
      </c>
      <c r="M179" s="21"/>
      <c r="N179" s="21"/>
      <c r="O179" s="14"/>
      <c r="P179" s="21"/>
      <c r="Q179" s="21"/>
      <c r="R179" s="14"/>
      <c r="S179" s="21"/>
      <c r="T179" s="21"/>
      <c r="U179" s="14"/>
      <c r="V179" s="21"/>
      <c r="W179" s="21"/>
      <c r="X179" s="14"/>
      <c r="Y179" s="21"/>
      <c r="Z179" s="21"/>
      <c r="AA179" s="14"/>
      <c r="AB179" s="21"/>
      <c r="AC179" s="21"/>
      <c r="AD179" s="14"/>
      <c r="AE179" s="21">
        <f t="shared" ref="AE179:AE180" si="168">AF179+AG179</f>
        <v>7406.5</v>
      </c>
      <c r="AF179" s="21">
        <v>0</v>
      </c>
      <c r="AG179" s="14">
        <v>7406.5</v>
      </c>
      <c r="AH179" s="21"/>
      <c r="AI179" s="21"/>
      <c r="AJ179" s="14"/>
      <c r="AK179" s="21">
        <f t="shared" ref="AK179:AK180" si="169">AL179+AM179</f>
        <v>7406.5</v>
      </c>
      <c r="AL179" s="21">
        <f t="shared" ref="AL179:AL180" si="170">AF179+AI179</f>
        <v>0</v>
      </c>
      <c r="AM179" s="14">
        <f t="shared" ref="AM179:AM180" si="171">AG179+AJ179</f>
        <v>7406.5</v>
      </c>
    </row>
    <row r="180" spans="1:39" s="10" customFormat="1" ht="49.5" x14ac:dyDescent="0.2">
      <c r="A180" s="37">
        <f t="shared" si="162"/>
        <v>90</v>
      </c>
      <c r="B180" s="125" t="s">
        <v>181</v>
      </c>
      <c r="C180" s="97"/>
      <c r="D180" s="13"/>
      <c r="E180" s="13"/>
      <c r="F180" s="13"/>
      <c r="G180" s="13"/>
      <c r="H180" s="13"/>
      <c r="I180" s="13">
        <v>164624.11499999999</v>
      </c>
      <c r="J180" s="8" t="s">
        <v>50</v>
      </c>
      <c r="K180" s="8" t="s">
        <v>51</v>
      </c>
      <c r="L180" s="124" t="s">
        <v>302</v>
      </c>
      <c r="M180" s="21">
        <f t="shared" si="166"/>
        <v>5630.4</v>
      </c>
      <c r="N180" s="21">
        <v>0</v>
      </c>
      <c r="O180" s="14">
        <v>5630.4</v>
      </c>
      <c r="P180" s="21"/>
      <c r="Q180" s="21"/>
      <c r="R180" s="21"/>
      <c r="S180" s="21">
        <f t="shared" si="156"/>
        <v>5630.4</v>
      </c>
      <c r="T180" s="21">
        <f t="shared" si="157"/>
        <v>0</v>
      </c>
      <c r="U180" s="14">
        <f t="shared" si="158"/>
        <v>5630.4</v>
      </c>
      <c r="V180" s="21">
        <f t="shared" si="159"/>
        <v>26464.17</v>
      </c>
      <c r="W180" s="21">
        <v>0</v>
      </c>
      <c r="X180" s="14">
        <v>26464.17</v>
      </c>
      <c r="Y180" s="21"/>
      <c r="Z180" s="21"/>
      <c r="AA180" s="21"/>
      <c r="AB180" s="21">
        <f t="shared" si="160"/>
        <v>26464.17</v>
      </c>
      <c r="AC180" s="21">
        <f t="shared" si="161"/>
        <v>0</v>
      </c>
      <c r="AD180" s="14">
        <f t="shared" si="161"/>
        <v>26464.17</v>
      </c>
      <c r="AE180" s="21">
        <f t="shared" si="168"/>
        <v>127237.3</v>
      </c>
      <c r="AF180" s="21">
        <v>0</v>
      </c>
      <c r="AG180" s="14">
        <v>127237.3</v>
      </c>
      <c r="AH180" s="21"/>
      <c r="AI180" s="21"/>
      <c r="AJ180" s="21"/>
      <c r="AK180" s="21">
        <f t="shared" si="169"/>
        <v>127237.3</v>
      </c>
      <c r="AL180" s="21">
        <f t="shared" si="170"/>
        <v>0</v>
      </c>
      <c r="AM180" s="14">
        <f t="shared" si="171"/>
        <v>127237.3</v>
      </c>
    </row>
    <row r="181" spans="1:39" s="10" customFormat="1" ht="49.5" x14ac:dyDescent="0.2">
      <c r="A181" s="37">
        <f t="shared" si="162"/>
        <v>91</v>
      </c>
      <c r="B181" s="35" t="s">
        <v>182</v>
      </c>
      <c r="C181" s="93"/>
      <c r="D181" s="17"/>
      <c r="E181" s="17"/>
      <c r="F181" s="17"/>
      <c r="G181" s="17"/>
      <c r="H181" s="17"/>
      <c r="I181" s="13">
        <v>45196.777000000002</v>
      </c>
      <c r="J181" s="8" t="s">
        <v>50</v>
      </c>
      <c r="K181" s="8" t="s">
        <v>51</v>
      </c>
      <c r="L181" s="124" t="s">
        <v>68</v>
      </c>
      <c r="M181" s="21">
        <f t="shared" si="166"/>
        <v>19644.400000000001</v>
      </c>
      <c r="N181" s="21">
        <v>0</v>
      </c>
      <c r="O181" s="14">
        <v>19644.400000000001</v>
      </c>
      <c r="P181" s="21"/>
      <c r="Q181" s="21"/>
      <c r="R181" s="14"/>
      <c r="S181" s="21">
        <f t="shared" si="156"/>
        <v>19644.400000000001</v>
      </c>
      <c r="T181" s="21">
        <f t="shared" si="157"/>
        <v>0</v>
      </c>
      <c r="U181" s="14">
        <f t="shared" si="158"/>
        <v>19644.400000000001</v>
      </c>
      <c r="V181" s="116"/>
      <c r="W181" s="116"/>
      <c r="X181" s="116"/>
      <c r="Y181" s="116"/>
      <c r="Z181" s="116"/>
      <c r="AA181" s="116"/>
      <c r="AB181" s="116"/>
      <c r="AC181" s="116"/>
      <c r="AD181" s="30"/>
      <c r="AE181" s="21"/>
      <c r="AF181" s="21"/>
      <c r="AG181" s="14"/>
      <c r="AH181" s="21"/>
      <c r="AI181" s="21"/>
      <c r="AJ181" s="14"/>
      <c r="AK181" s="21"/>
      <c r="AL181" s="21"/>
      <c r="AM181" s="14"/>
    </row>
    <row r="182" spans="1:39" s="10" customFormat="1" ht="66" x14ac:dyDescent="0.2">
      <c r="A182" s="37">
        <f t="shared" si="162"/>
        <v>92</v>
      </c>
      <c r="B182" s="35" t="s">
        <v>183</v>
      </c>
      <c r="C182" s="93"/>
      <c r="D182" s="17"/>
      <c r="E182" s="17"/>
      <c r="F182" s="17"/>
      <c r="G182" s="17"/>
      <c r="H182" s="17"/>
      <c r="I182" s="13">
        <v>119000</v>
      </c>
      <c r="J182" s="8" t="s">
        <v>50</v>
      </c>
      <c r="K182" s="8" t="s">
        <v>51</v>
      </c>
      <c r="L182" s="124" t="s">
        <v>64</v>
      </c>
      <c r="M182" s="21">
        <f t="shared" si="166"/>
        <v>40733.599999999999</v>
      </c>
      <c r="N182" s="21">
        <v>0</v>
      </c>
      <c r="O182" s="21">
        <v>40733.599999999999</v>
      </c>
      <c r="P182" s="21"/>
      <c r="Q182" s="21"/>
      <c r="R182" s="21"/>
      <c r="S182" s="21">
        <f t="shared" si="156"/>
        <v>40733.599999999999</v>
      </c>
      <c r="T182" s="21">
        <f t="shared" si="157"/>
        <v>0</v>
      </c>
      <c r="U182" s="14">
        <f t="shared" si="158"/>
        <v>40733.599999999999</v>
      </c>
      <c r="V182" s="116"/>
      <c r="W182" s="116"/>
      <c r="X182" s="116"/>
      <c r="Y182" s="116"/>
      <c r="Z182" s="116"/>
      <c r="AA182" s="116"/>
      <c r="AB182" s="116"/>
      <c r="AC182" s="116"/>
      <c r="AD182" s="30"/>
      <c r="AE182" s="21"/>
      <c r="AF182" s="21"/>
      <c r="AG182" s="21"/>
      <c r="AH182" s="21"/>
      <c r="AI182" s="21"/>
      <c r="AJ182" s="21"/>
      <c r="AK182" s="21"/>
      <c r="AL182" s="21"/>
      <c r="AM182" s="14"/>
    </row>
    <row r="183" spans="1:39" s="10" customFormat="1" ht="82.5" x14ac:dyDescent="0.2">
      <c r="A183" s="37">
        <f t="shared" si="162"/>
        <v>93</v>
      </c>
      <c r="B183" s="125" t="s">
        <v>184</v>
      </c>
      <c r="C183" s="97"/>
      <c r="D183" s="13"/>
      <c r="E183" s="13"/>
      <c r="F183" s="13"/>
      <c r="G183" s="13"/>
      <c r="H183" s="13"/>
      <c r="I183" s="17">
        <v>115583.74099999999</v>
      </c>
      <c r="J183" s="8" t="s">
        <v>50</v>
      </c>
      <c r="K183" s="8" t="s">
        <v>51</v>
      </c>
      <c r="L183" s="124" t="s">
        <v>69</v>
      </c>
      <c r="M183" s="21">
        <f t="shared" si="166"/>
        <v>46919.9</v>
      </c>
      <c r="N183" s="21">
        <v>0</v>
      </c>
      <c r="O183" s="14">
        <v>46919.9</v>
      </c>
      <c r="P183" s="21"/>
      <c r="Q183" s="21"/>
      <c r="R183" s="21"/>
      <c r="S183" s="21">
        <f t="shared" si="156"/>
        <v>46919.9</v>
      </c>
      <c r="T183" s="21">
        <f t="shared" si="157"/>
        <v>0</v>
      </c>
      <c r="U183" s="14">
        <f t="shared" si="158"/>
        <v>46919.9</v>
      </c>
      <c r="V183" s="21">
        <f t="shared" si="159"/>
        <v>18128.37</v>
      </c>
      <c r="W183" s="21">
        <v>0</v>
      </c>
      <c r="X183" s="14">
        <v>18128.37</v>
      </c>
      <c r="Y183" s="21"/>
      <c r="Z183" s="21"/>
      <c r="AA183" s="21"/>
      <c r="AB183" s="21">
        <f t="shared" si="160"/>
        <v>18128.37</v>
      </c>
      <c r="AC183" s="21">
        <f t="shared" si="161"/>
        <v>0</v>
      </c>
      <c r="AD183" s="14">
        <f>X183+AA183</f>
        <v>18128.37</v>
      </c>
      <c r="AE183" s="21"/>
      <c r="AF183" s="21"/>
      <c r="AG183" s="14"/>
      <c r="AH183" s="21"/>
      <c r="AI183" s="21"/>
      <c r="AJ183" s="21"/>
      <c r="AK183" s="21"/>
      <c r="AL183" s="21"/>
      <c r="AM183" s="14"/>
    </row>
    <row r="184" spans="1:39" s="10" customFormat="1" ht="49.5" x14ac:dyDescent="0.2">
      <c r="A184" s="37">
        <f t="shared" si="162"/>
        <v>94</v>
      </c>
      <c r="B184" s="125" t="s">
        <v>243</v>
      </c>
      <c r="C184" s="97"/>
      <c r="D184" s="13"/>
      <c r="E184" s="13"/>
      <c r="F184" s="13"/>
      <c r="G184" s="13"/>
      <c r="H184" s="13"/>
      <c r="I184" s="13">
        <v>115583.74099999999</v>
      </c>
      <c r="J184" s="8" t="s">
        <v>50</v>
      </c>
      <c r="K184" s="8" t="s">
        <v>51</v>
      </c>
      <c r="L184" s="124" t="s">
        <v>69</v>
      </c>
      <c r="M184" s="21">
        <f t="shared" si="166"/>
        <v>35290.5</v>
      </c>
      <c r="N184" s="21">
        <v>0</v>
      </c>
      <c r="O184" s="14">
        <v>35290.5</v>
      </c>
      <c r="P184" s="21"/>
      <c r="Q184" s="21"/>
      <c r="R184" s="21"/>
      <c r="S184" s="21">
        <f t="shared" si="156"/>
        <v>35290.5</v>
      </c>
      <c r="T184" s="21">
        <f t="shared" si="157"/>
        <v>0</v>
      </c>
      <c r="U184" s="14">
        <f t="shared" si="158"/>
        <v>35290.5</v>
      </c>
      <c r="V184" s="21">
        <f t="shared" si="159"/>
        <v>65351.6</v>
      </c>
      <c r="W184" s="21">
        <v>0</v>
      </c>
      <c r="X184" s="14">
        <v>65351.6</v>
      </c>
      <c r="Y184" s="21"/>
      <c r="Z184" s="21"/>
      <c r="AA184" s="21"/>
      <c r="AB184" s="21">
        <f t="shared" si="160"/>
        <v>65351.6</v>
      </c>
      <c r="AC184" s="21">
        <f t="shared" si="161"/>
        <v>0</v>
      </c>
      <c r="AD184" s="14">
        <f t="shared" si="161"/>
        <v>65351.6</v>
      </c>
      <c r="AE184" s="21"/>
      <c r="AF184" s="21"/>
      <c r="AG184" s="14"/>
      <c r="AH184" s="21"/>
      <c r="AI184" s="21"/>
      <c r="AJ184" s="21"/>
      <c r="AK184" s="21"/>
      <c r="AL184" s="21"/>
      <c r="AM184" s="14"/>
    </row>
    <row r="185" spans="1:39" s="10" customFormat="1" ht="82.5" x14ac:dyDescent="0.2">
      <c r="A185" s="37">
        <f t="shared" si="162"/>
        <v>95</v>
      </c>
      <c r="B185" s="125" t="s">
        <v>316</v>
      </c>
      <c r="C185" s="97"/>
      <c r="D185" s="13"/>
      <c r="E185" s="13"/>
      <c r="F185" s="13"/>
      <c r="G185" s="13"/>
      <c r="H185" s="13"/>
      <c r="I185" s="13">
        <v>116154.924</v>
      </c>
      <c r="J185" s="8" t="s">
        <v>50</v>
      </c>
      <c r="K185" s="8" t="s">
        <v>51</v>
      </c>
      <c r="L185" s="124" t="s">
        <v>69</v>
      </c>
      <c r="M185" s="21">
        <f t="shared" si="166"/>
        <v>21037.5</v>
      </c>
      <c r="N185" s="21">
        <v>0</v>
      </c>
      <c r="O185" s="14">
        <v>21037.5</v>
      </c>
      <c r="P185" s="21"/>
      <c r="Q185" s="21"/>
      <c r="R185" s="21"/>
      <c r="S185" s="21">
        <f t="shared" si="156"/>
        <v>21037.5</v>
      </c>
      <c r="T185" s="21">
        <f t="shared" si="157"/>
        <v>0</v>
      </c>
      <c r="U185" s="14">
        <f t="shared" si="158"/>
        <v>21037.5</v>
      </c>
      <c r="V185" s="21">
        <f t="shared" si="159"/>
        <v>51823.9</v>
      </c>
      <c r="W185" s="21">
        <v>0</v>
      </c>
      <c r="X185" s="14">
        <v>51823.9</v>
      </c>
      <c r="Y185" s="21"/>
      <c r="Z185" s="21"/>
      <c r="AA185" s="21"/>
      <c r="AB185" s="21">
        <f t="shared" si="160"/>
        <v>51823.9</v>
      </c>
      <c r="AC185" s="21">
        <f t="shared" si="161"/>
        <v>0</v>
      </c>
      <c r="AD185" s="14">
        <f t="shared" si="161"/>
        <v>51823.9</v>
      </c>
      <c r="AE185" s="21"/>
      <c r="AF185" s="21"/>
      <c r="AG185" s="14"/>
      <c r="AH185" s="21"/>
      <c r="AI185" s="21"/>
      <c r="AJ185" s="21"/>
      <c r="AK185" s="21"/>
      <c r="AL185" s="21"/>
      <c r="AM185" s="14"/>
    </row>
    <row r="186" spans="1:39" s="10" customFormat="1" ht="82.5" x14ac:dyDescent="0.2">
      <c r="A186" s="37">
        <f t="shared" si="162"/>
        <v>96</v>
      </c>
      <c r="B186" s="125" t="s">
        <v>317</v>
      </c>
      <c r="C186" s="97"/>
      <c r="D186" s="13"/>
      <c r="E186" s="13"/>
      <c r="F186" s="13"/>
      <c r="G186" s="13"/>
      <c r="H186" s="13"/>
      <c r="I186" s="13">
        <v>40123.39</v>
      </c>
      <c r="J186" s="8" t="s">
        <v>50</v>
      </c>
      <c r="K186" s="8" t="s">
        <v>51</v>
      </c>
      <c r="L186" s="124" t="s">
        <v>302</v>
      </c>
      <c r="M186" s="21">
        <f t="shared" si="166"/>
        <v>3900</v>
      </c>
      <c r="N186" s="21">
        <v>0</v>
      </c>
      <c r="O186" s="14">
        <v>3900</v>
      </c>
      <c r="P186" s="21"/>
      <c r="Q186" s="21"/>
      <c r="R186" s="21"/>
      <c r="S186" s="21">
        <f t="shared" si="156"/>
        <v>3900</v>
      </c>
      <c r="T186" s="21">
        <f t="shared" si="157"/>
        <v>0</v>
      </c>
      <c r="U186" s="14">
        <f t="shared" si="158"/>
        <v>3900</v>
      </c>
      <c r="V186" s="21">
        <f t="shared" si="159"/>
        <v>15204.18</v>
      </c>
      <c r="W186" s="21">
        <v>0</v>
      </c>
      <c r="X186" s="14">
        <v>15204.18</v>
      </c>
      <c r="Y186" s="21"/>
      <c r="Z186" s="21"/>
      <c r="AA186" s="21"/>
      <c r="AB186" s="21">
        <f t="shared" si="160"/>
        <v>15204.18</v>
      </c>
      <c r="AC186" s="21">
        <f t="shared" si="161"/>
        <v>0</v>
      </c>
      <c r="AD186" s="14">
        <f t="shared" si="161"/>
        <v>15204.18</v>
      </c>
      <c r="AE186" s="21">
        <f t="shared" ref="AE186" si="172">AF186+AG186</f>
        <v>30000</v>
      </c>
      <c r="AF186" s="21">
        <v>0</v>
      </c>
      <c r="AG186" s="14">
        <v>30000</v>
      </c>
      <c r="AH186" s="21"/>
      <c r="AI186" s="21"/>
      <c r="AJ186" s="21"/>
      <c r="AK186" s="21">
        <f t="shared" ref="AK186" si="173">AL186+AM186</f>
        <v>30000</v>
      </c>
      <c r="AL186" s="21">
        <f t="shared" ref="AL186" si="174">AF186+AI186</f>
        <v>0</v>
      </c>
      <c r="AM186" s="14">
        <f t="shared" ref="AM186" si="175">AG186+AJ186</f>
        <v>30000</v>
      </c>
    </row>
    <row r="187" spans="1:39" s="10" customFormat="1" ht="66" x14ac:dyDescent="0.2">
      <c r="A187" s="37">
        <f t="shared" si="162"/>
        <v>97</v>
      </c>
      <c r="B187" s="125" t="s">
        <v>318</v>
      </c>
      <c r="C187" s="97"/>
      <c r="D187" s="13"/>
      <c r="E187" s="13"/>
      <c r="F187" s="13"/>
      <c r="G187" s="13"/>
      <c r="H187" s="13"/>
      <c r="I187" s="13">
        <v>29570.1</v>
      </c>
      <c r="J187" s="8" t="s">
        <v>50</v>
      </c>
      <c r="K187" s="8" t="s">
        <v>51</v>
      </c>
      <c r="L187" s="124" t="s">
        <v>303</v>
      </c>
      <c r="M187" s="21">
        <f t="shared" si="166"/>
        <v>11153.7</v>
      </c>
      <c r="N187" s="21">
        <v>0</v>
      </c>
      <c r="O187" s="14">
        <v>11153.7</v>
      </c>
      <c r="P187" s="21"/>
      <c r="Q187" s="21"/>
      <c r="R187" s="14"/>
      <c r="S187" s="21">
        <f t="shared" si="156"/>
        <v>11153.7</v>
      </c>
      <c r="T187" s="21">
        <f t="shared" si="157"/>
        <v>0</v>
      </c>
      <c r="U187" s="14">
        <f t="shared" si="158"/>
        <v>11153.7</v>
      </c>
      <c r="V187" s="21">
        <f t="shared" si="159"/>
        <v>17846.400000000001</v>
      </c>
      <c r="W187" s="21">
        <v>0</v>
      </c>
      <c r="X187" s="14">
        <v>17846.400000000001</v>
      </c>
      <c r="Y187" s="21"/>
      <c r="Z187" s="21"/>
      <c r="AA187" s="14"/>
      <c r="AB187" s="21">
        <f t="shared" si="160"/>
        <v>17846.400000000001</v>
      </c>
      <c r="AC187" s="21">
        <f t="shared" si="161"/>
        <v>0</v>
      </c>
      <c r="AD187" s="14">
        <f t="shared" si="161"/>
        <v>17846.400000000001</v>
      </c>
      <c r="AE187" s="21"/>
      <c r="AF187" s="21"/>
      <c r="AG187" s="14"/>
      <c r="AH187" s="21"/>
      <c r="AI187" s="21"/>
      <c r="AJ187" s="14"/>
      <c r="AK187" s="21"/>
      <c r="AL187" s="21"/>
      <c r="AM187" s="14"/>
    </row>
    <row r="188" spans="1:39" s="10" customFormat="1" ht="66" hidden="1" x14ac:dyDescent="0.2">
      <c r="A188" s="37"/>
      <c r="B188" s="125" t="s">
        <v>185</v>
      </c>
      <c r="C188" s="97"/>
      <c r="D188" s="13"/>
      <c r="E188" s="13"/>
      <c r="F188" s="13"/>
      <c r="G188" s="13"/>
      <c r="H188" s="13"/>
      <c r="I188" s="13">
        <v>70724.87</v>
      </c>
      <c r="J188" s="8" t="s">
        <v>50</v>
      </c>
      <c r="K188" s="8" t="s">
        <v>51</v>
      </c>
      <c r="L188" s="124" t="s">
        <v>244</v>
      </c>
      <c r="M188" s="21"/>
      <c r="N188" s="21"/>
      <c r="O188" s="14"/>
      <c r="P188" s="21"/>
      <c r="Q188" s="21"/>
      <c r="R188" s="14"/>
      <c r="S188" s="21"/>
      <c r="T188" s="21"/>
      <c r="U188" s="14"/>
      <c r="V188" s="21"/>
      <c r="W188" s="21"/>
      <c r="X188" s="14"/>
      <c r="Y188" s="21"/>
      <c r="Z188" s="21"/>
      <c r="AA188" s="14"/>
      <c r="AB188" s="21"/>
      <c r="AC188" s="21"/>
      <c r="AD188" s="14"/>
      <c r="AE188" s="21"/>
      <c r="AF188" s="21"/>
      <c r="AG188" s="14"/>
      <c r="AH188" s="21"/>
      <c r="AI188" s="21"/>
      <c r="AJ188" s="21"/>
      <c r="AK188" s="21"/>
      <c r="AL188" s="21"/>
      <c r="AM188" s="14"/>
    </row>
    <row r="189" spans="1:39" s="10" customFormat="1" ht="49.5" x14ac:dyDescent="0.2">
      <c r="A189" s="37">
        <f>A187+1</f>
        <v>98</v>
      </c>
      <c r="B189" s="125" t="s">
        <v>186</v>
      </c>
      <c r="C189" s="97"/>
      <c r="D189" s="13"/>
      <c r="E189" s="13"/>
      <c r="F189" s="13"/>
      <c r="G189" s="13"/>
      <c r="H189" s="13"/>
      <c r="I189" s="13">
        <v>36864.862999999998</v>
      </c>
      <c r="J189" s="8" t="s">
        <v>50</v>
      </c>
      <c r="K189" s="8" t="s">
        <v>51</v>
      </c>
      <c r="L189" s="124" t="s">
        <v>304</v>
      </c>
      <c r="M189" s="21">
        <f t="shared" si="166"/>
        <v>8619.6</v>
      </c>
      <c r="N189" s="21">
        <v>0</v>
      </c>
      <c r="O189" s="14">
        <v>8619.6</v>
      </c>
      <c r="P189" s="21"/>
      <c r="Q189" s="21"/>
      <c r="R189" s="14"/>
      <c r="S189" s="21">
        <f t="shared" si="156"/>
        <v>8619.6</v>
      </c>
      <c r="T189" s="21">
        <f t="shared" si="157"/>
        <v>0</v>
      </c>
      <c r="U189" s="14">
        <f t="shared" si="158"/>
        <v>8619.6</v>
      </c>
      <c r="V189" s="21">
        <f t="shared" si="159"/>
        <v>25614.5</v>
      </c>
      <c r="W189" s="21">
        <v>0</v>
      </c>
      <c r="X189" s="14">
        <v>25614.5</v>
      </c>
      <c r="Y189" s="21"/>
      <c r="Z189" s="21"/>
      <c r="AA189" s="14"/>
      <c r="AB189" s="21">
        <f t="shared" si="160"/>
        <v>25614.5</v>
      </c>
      <c r="AC189" s="21">
        <f t="shared" si="161"/>
        <v>0</v>
      </c>
      <c r="AD189" s="14">
        <f t="shared" ref="AD189:AD192" si="176">X189+AA189</f>
        <v>25614.5</v>
      </c>
      <c r="AE189" s="21"/>
      <c r="AF189" s="21"/>
      <c r="AG189" s="14"/>
      <c r="AH189" s="21"/>
      <c r="AI189" s="21"/>
      <c r="AJ189" s="14"/>
      <c r="AK189" s="21"/>
      <c r="AL189" s="21"/>
      <c r="AM189" s="14"/>
    </row>
    <row r="190" spans="1:39" s="10" customFormat="1" ht="115.5" x14ac:dyDescent="0.2">
      <c r="A190" s="37">
        <f t="shared" si="162"/>
        <v>99</v>
      </c>
      <c r="B190" s="125" t="s">
        <v>361</v>
      </c>
      <c r="C190" s="97"/>
      <c r="D190" s="13"/>
      <c r="E190" s="13"/>
      <c r="F190" s="13"/>
      <c r="G190" s="13"/>
      <c r="H190" s="13"/>
      <c r="I190" s="13">
        <v>54894.411999999997</v>
      </c>
      <c r="J190" s="8" t="s">
        <v>50</v>
      </c>
      <c r="K190" s="8" t="s">
        <v>51</v>
      </c>
      <c r="L190" s="124" t="s">
        <v>69</v>
      </c>
      <c r="M190" s="21">
        <f t="shared" si="166"/>
        <v>8354.86</v>
      </c>
      <c r="N190" s="21">
        <v>0</v>
      </c>
      <c r="O190" s="14">
        <v>8354.86</v>
      </c>
      <c r="P190" s="21"/>
      <c r="Q190" s="21"/>
      <c r="R190" s="21"/>
      <c r="S190" s="21">
        <f t="shared" si="156"/>
        <v>8354.86</v>
      </c>
      <c r="T190" s="21">
        <f t="shared" si="157"/>
        <v>0</v>
      </c>
      <c r="U190" s="14">
        <f t="shared" si="158"/>
        <v>8354.86</v>
      </c>
      <c r="V190" s="21">
        <f t="shared" si="159"/>
        <v>29573.08</v>
      </c>
      <c r="W190" s="21">
        <v>0</v>
      </c>
      <c r="X190" s="14">
        <v>29573.08</v>
      </c>
      <c r="Y190" s="21"/>
      <c r="Z190" s="21"/>
      <c r="AA190" s="21"/>
      <c r="AB190" s="21">
        <f t="shared" si="160"/>
        <v>29573.08</v>
      </c>
      <c r="AC190" s="21">
        <f t="shared" si="161"/>
        <v>0</v>
      </c>
      <c r="AD190" s="14">
        <f t="shared" si="176"/>
        <v>29573.08</v>
      </c>
      <c r="AE190" s="21"/>
      <c r="AF190" s="21"/>
      <c r="AG190" s="14"/>
      <c r="AH190" s="21"/>
      <c r="AI190" s="21"/>
      <c r="AJ190" s="21"/>
      <c r="AK190" s="21"/>
      <c r="AL190" s="21"/>
      <c r="AM190" s="14"/>
    </row>
    <row r="191" spans="1:39" s="10" customFormat="1" ht="148.5" x14ac:dyDescent="0.2">
      <c r="A191" s="37">
        <f t="shared" si="162"/>
        <v>100</v>
      </c>
      <c r="B191" s="125" t="s">
        <v>362</v>
      </c>
      <c r="C191" s="97"/>
      <c r="D191" s="13"/>
      <c r="E191" s="13"/>
      <c r="F191" s="13"/>
      <c r="G191" s="13"/>
      <c r="H191" s="13"/>
      <c r="I191" s="13">
        <v>54894.411999999997</v>
      </c>
      <c r="J191" s="8" t="s">
        <v>50</v>
      </c>
      <c r="K191" s="8" t="s">
        <v>51</v>
      </c>
      <c r="L191" s="124">
        <v>2027</v>
      </c>
      <c r="M191" s="21"/>
      <c r="N191" s="21"/>
      <c r="O191" s="14"/>
      <c r="P191" s="21"/>
      <c r="Q191" s="21"/>
      <c r="R191" s="21"/>
      <c r="S191" s="21"/>
      <c r="T191" s="21"/>
      <c r="U191" s="14"/>
      <c r="V191" s="21"/>
      <c r="W191" s="21"/>
      <c r="X191" s="14"/>
      <c r="Y191" s="21"/>
      <c r="Z191" s="21"/>
      <c r="AA191" s="21"/>
      <c r="AB191" s="21"/>
      <c r="AC191" s="21"/>
      <c r="AD191" s="14"/>
      <c r="AE191" s="21">
        <f t="shared" ref="AE191" si="177">AF191+AG191</f>
        <v>57888</v>
      </c>
      <c r="AF191" s="21">
        <v>0</v>
      </c>
      <c r="AG191" s="14">
        <v>57888</v>
      </c>
      <c r="AH191" s="21"/>
      <c r="AI191" s="21"/>
      <c r="AJ191" s="21"/>
      <c r="AK191" s="21">
        <f t="shared" ref="AK191" si="178">AL191+AM191</f>
        <v>57888</v>
      </c>
      <c r="AL191" s="21">
        <f t="shared" ref="AL191" si="179">AF191+AI191</f>
        <v>0</v>
      </c>
      <c r="AM191" s="14">
        <f t="shared" ref="AM191" si="180">AG191+AJ191</f>
        <v>57888</v>
      </c>
    </row>
    <row r="192" spans="1:39" s="10" customFormat="1" ht="82.5" x14ac:dyDescent="0.2">
      <c r="A192" s="37">
        <f t="shared" si="162"/>
        <v>101</v>
      </c>
      <c r="B192" s="125" t="s">
        <v>187</v>
      </c>
      <c r="C192" s="97"/>
      <c r="D192" s="13"/>
      <c r="E192" s="13"/>
      <c r="F192" s="13"/>
      <c r="G192" s="13"/>
      <c r="H192" s="13"/>
      <c r="I192" s="13">
        <v>65743.544999999998</v>
      </c>
      <c r="J192" s="8" t="s">
        <v>50</v>
      </c>
      <c r="K192" s="8" t="s">
        <v>51</v>
      </c>
      <c r="L192" s="124" t="s">
        <v>69</v>
      </c>
      <c r="M192" s="21">
        <f t="shared" si="166"/>
        <v>9342.6</v>
      </c>
      <c r="N192" s="21">
        <v>0</v>
      </c>
      <c r="O192" s="14">
        <v>9342.6</v>
      </c>
      <c r="P192" s="21"/>
      <c r="Q192" s="21"/>
      <c r="R192" s="21"/>
      <c r="S192" s="21">
        <f t="shared" si="156"/>
        <v>9342.6</v>
      </c>
      <c r="T192" s="21">
        <f t="shared" si="157"/>
        <v>0</v>
      </c>
      <c r="U192" s="14">
        <f t="shared" si="158"/>
        <v>9342.6</v>
      </c>
      <c r="V192" s="21">
        <f t="shared" si="159"/>
        <v>38943.9</v>
      </c>
      <c r="W192" s="21">
        <v>0</v>
      </c>
      <c r="X192" s="14">
        <v>38943.9</v>
      </c>
      <c r="Y192" s="21"/>
      <c r="Z192" s="21"/>
      <c r="AA192" s="21"/>
      <c r="AB192" s="21">
        <f t="shared" si="160"/>
        <v>38943.9</v>
      </c>
      <c r="AC192" s="21">
        <f t="shared" si="161"/>
        <v>0</v>
      </c>
      <c r="AD192" s="14">
        <f t="shared" si="176"/>
        <v>38943.9</v>
      </c>
      <c r="AE192" s="21"/>
      <c r="AF192" s="21"/>
      <c r="AG192" s="14"/>
      <c r="AH192" s="21"/>
      <c r="AI192" s="21"/>
      <c r="AJ192" s="21"/>
      <c r="AK192" s="21"/>
      <c r="AL192" s="21"/>
      <c r="AM192" s="14"/>
    </row>
    <row r="193" spans="1:39" s="121" customFormat="1" ht="99" x14ac:dyDescent="0.2">
      <c r="A193" s="37">
        <f t="shared" si="162"/>
        <v>102</v>
      </c>
      <c r="B193" s="122" t="s">
        <v>188</v>
      </c>
      <c r="C193" s="32"/>
      <c r="D193" s="31" t="s">
        <v>175</v>
      </c>
      <c r="E193" s="31" t="s">
        <v>72</v>
      </c>
      <c r="F193" s="31" t="s">
        <v>97</v>
      </c>
      <c r="G193" s="31" t="s">
        <v>246</v>
      </c>
      <c r="H193" s="31" t="s">
        <v>56</v>
      </c>
      <c r="I193" s="8"/>
      <c r="J193" s="8"/>
      <c r="K193" s="8"/>
      <c r="L193" s="124"/>
      <c r="M193" s="161">
        <f t="shared" ref="M193:AC193" si="181">M194</f>
        <v>40000</v>
      </c>
      <c r="N193" s="161">
        <f t="shared" si="181"/>
        <v>0</v>
      </c>
      <c r="O193" s="161">
        <f t="shared" si="181"/>
        <v>40000</v>
      </c>
      <c r="P193" s="161">
        <f t="shared" si="181"/>
        <v>0</v>
      </c>
      <c r="Q193" s="161">
        <f t="shared" si="181"/>
        <v>0</v>
      </c>
      <c r="R193" s="161">
        <f t="shared" si="181"/>
        <v>0</v>
      </c>
      <c r="S193" s="161">
        <f t="shared" si="181"/>
        <v>40000</v>
      </c>
      <c r="T193" s="161">
        <f t="shared" si="181"/>
        <v>0</v>
      </c>
      <c r="U193" s="161">
        <f t="shared" si="181"/>
        <v>40000</v>
      </c>
      <c r="V193" s="161">
        <f t="shared" si="181"/>
        <v>40000</v>
      </c>
      <c r="W193" s="161">
        <f t="shared" si="181"/>
        <v>0</v>
      </c>
      <c r="X193" s="161">
        <f t="shared" si="181"/>
        <v>40000</v>
      </c>
      <c r="Y193" s="161">
        <f t="shared" si="181"/>
        <v>0</v>
      </c>
      <c r="Z193" s="161">
        <f t="shared" si="181"/>
        <v>0</v>
      </c>
      <c r="AA193" s="161">
        <f t="shared" si="181"/>
        <v>0</v>
      </c>
      <c r="AB193" s="161">
        <f t="shared" si="181"/>
        <v>40000</v>
      </c>
      <c r="AC193" s="161">
        <f t="shared" si="181"/>
        <v>0</v>
      </c>
      <c r="AD193" s="12">
        <f>AD194</f>
        <v>40000</v>
      </c>
      <c r="AE193" s="12">
        <f t="shared" ref="AE193:AM193" si="182">AE194</f>
        <v>40000</v>
      </c>
      <c r="AF193" s="12">
        <f t="shared" si="182"/>
        <v>0</v>
      </c>
      <c r="AG193" s="12">
        <f t="shared" si="182"/>
        <v>40000</v>
      </c>
      <c r="AH193" s="12">
        <f t="shared" si="182"/>
        <v>0</v>
      </c>
      <c r="AI193" s="12">
        <f t="shared" si="182"/>
        <v>0</v>
      </c>
      <c r="AJ193" s="12">
        <f t="shared" si="182"/>
        <v>0</v>
      </c>
      <c r="AK193" s="12">
        <f t="shared" si="182"/>
        <v>40000</v>
      </c>
      <c r="AL193" s="12">
        <f t="shared" si="182"/>
        <v>0</v>
      </c>
      <c r="AM193" s="12">
        <f t="shared" si="182"/>
        <v>40000</v>
      </c>
    </row>
    <row r="194" spans="1:39" s="18" customFormat="1" ht="20.25" x14ac:dyDescent="0.2">
      <c r="A194" s="39"/>
      <c r="B194" s="126" t="s">
        <v>70</v>
      </c>
      <c r="C194" s="127"/>
      <c r="D194" s="128"/>
      <c r="E194" s="128"/>
      <c r="F194" s="128"/>
      <c r="G194" s="128"/>
      <c r="H194" s="128"/>
      <c r="I194" s="8"/>
      <c r="J194" s="8"/>
      <c r="K194" s="8"/>
      <c r="L194" s="129"/>
      <c r="M194" s="174">
        <f>N194+O194</f>
        <v>40000</v>
      </c>
      <c r="N194" s="174">
        <v>0</v>
      </c>
      <c r="O194" s="130">
        <v>40000</v>
      </c>
      <c r="P194" s="174"/>
      <c r="Q194" s="174"/>
      <c r="R194" s="174"/>
      <c r="S194" s="174">
        <f t="shared" ref="S194:U194" si="183">M194+P194</f>
        <v>40000</v>
      </c>
      <c r="T194" s="174">
        <f t="shared" si="183"/>
        <v>0</v>
      </c>
      <c r="U194" s="174">
        <f t="shared" si="183"/>
        <v>40000</v>
      </c>
      <c r="V194" s="174">
        <f>W194+X194</f>
        <v>40000</v>
      </c>
      <c r="W194" s="174">
        <v>0</v>
      </c>
      <c r="X194" s="130">
        <v>40000</v>
      </c>
      <c r="Y194" s="174"/>
      <c r="Z194" s="174"/>
      <c r="AA194" s="174"/>
      <c r="AB194" s="174">
        <f>V194+Y194</f>
        <v>40000</v>
      </c>
      <c r="AC194" s="174">
        <f>W194+Z194</f>
        <v>0</v>
      </c>
      <c r="AD194" s="130">
        <f>X194+AA194</f>
        <v>40000</v>
      </c>
      <c r="AE194" s="174">
        <f>AF194+AG194</f>
        <v>40000</v>
      </c>
      <c r="AF194" s="174">
        <v>0</v>
      </c>
      <c r="AG194" s="130">
        <v>40000</v>
      </c>
      <c r="AH194" s="174"/>
      <c r="AI194" s="174"/>
      <c r="AJ194" s="174"/>
      <c r="AK194" s="174">
        <f>AE194+AH194</f>
        <v>40000</v>
      </c>
      <c r="AL194" s="174">
        <f>AF194+AI194</f>
        <v>0</v>
      </c>
      <c r="AM194" s="130">
        <f>AG194+AJ194</f>
        <v>40000</v>
      </c>
    </row>
    <row r="195" spans="1:39" s="121" customFormat="1" ht="66" x14ac:dyDescent="0.2">
      <c r="A195" s="37"/>
      <c r="B195" s="122" t="s">
        <v>277</v>
      </c>
      <c r="C195" s="32"/>
      <c r="D195" s="31" t="s">
        <v>175</v>
      </c>
      <c r="E195" s="31" t="s">
        <v>72</v>
      </c>
      <c r="F195" s="31" t="s">
        <v>97</v>
      </c>
      <c r="G195" s="31" t="s">
        <v>247</v>
      </c>
      <c r="H195" s="31" t="s">
        <v>56</v>
      </c>
      <c r="I195" s="13"/>
      <c r="J195" s="13"/>
      <c r="K195" s="13"/>
      <c r="L195" s="43"/>
      <c r="M195" s="161">
        <f>SUM(M196:M216)</f>
        <v>303997.59999999998</v>
      </c>
      <c r="N195" s="161">
        <f t="shared" ref="N195:AM195" si="184">SUM(N196:N216)</f>
        <v>0</v>
      </c>
      <c r="O195" s="161">
        <f t="shared" si="184"/>
        <v>303997.59999999998</v>
      </c>
      <c r="P195" s="161">
        <f t="shared" si="184"/>
        <v>0</v>
      </c>
      <c r="Q195" s="161">
        <f t="shared" si="184"/>
        <v>0</v>
      </c>
      <c r="R195" s="161">
        <f t="shared" si="184"/>
        <v>0</v>
      </c>
      <c r="S195" s="161">
        <f t="shared" si="184"/>
        <v>303997.59999999998</v>
      </c>
      <c r="T195" s="161">
        <f t="shared" si="184"/>
        <v>0</v>
      </c>
      <c r="U195" s="161">
        <f t="shared" si="184"/>
        <v>303997.59999999998</v>
      </c>
      <c r="V195" s="161">
        <f t="shared" si="184"/>
        <v>659242.30000000005</v>
      </c>
      <c r="W195" s="161">
        <f t="shared" si="184"/>
        <v>0</v>
      </c>
      <c r="X195" s="161">
        <f t="shared" si="184"/>
        <v>659242.30000000005</v>
      </c>
      <c r="Y195" s="161">
        <f t="shared" si="184"/>
        <v>0</v>
      </c>
      <c r="Z195" s="161">
        <f t="shared" si="184"/>
        <v>0</v>
      </c>
      <c r="AA195" s="161">
        <f t="shared" si="184"/>
        <v>0</v>
      </c>
      <c r="AB195" s="161">
        <f t="shared" si="184"/>
        <v>659242.30000000005</v>
      </c>
      <c r="AC195" s="161">
        <f t="shared" si="184"/>
        <v>0</v>
      </c>
      <c r="AD195" s="161">
        <f t="shared" si="184"/>
        <v>659242.30000000005</v>
      </c>
      <c r="AE195" s="161">
        <f t="shared" si="184"/>
        <v>300000.04000000004</v>
      </c>
      <c r="AF195" s="161">
        <f t="shared" si="184"/>
        <v>0</v>
      </c>
      <c r="AG195" s="161">
        <f t="shared" si="184"/>
        <v>300000.04000000004</v>
      </c>
      <c r="AH195" s="161">
        <f t="shared" si="184"/>
        <v>0</v>
      </c>
      <c r="AI195" s="161">
        <f t="shared" si="184"/>
        <v>0</v>
      </c>
      <c r="AJ195" s="161">
        <f t="shared" si="184"/>
        <v>0</v>
      </c>
      <c r="AK195" s="161">
        <f t="shared" si="184"/>
        <v>300000.04000000004</v>
      </c>
      <c r="AL195" s="161">
        <f t="shared" si="184"/>
        <v>0</v>
      </c>
      <c r="AM195" s="12">
        <f t="shared" si="184"/>
        <v>300000.04000000004</v>
      </c>
    </row>
    <row r="196" spans="1:39" s="121" customFormat="1" ht="99" x14ac:dyDescent="0.2">
      <c r="A196" s="37">
        <f>A193+1</f>
        <v>103</v>
      </c>
      <c r="B196" s="125" t="s">
        <v>189</v>
      </c>
      <c r="C196" s="97" t="s">
        <v>278</v>
      </c>
      <c r="D196" s="13"/>
      <c r="E196" s="13"/>
      <c r="F196" s="13"/>
      <c r="G196" s="13"/>
      <c r="H196" s="13"/>
      <c r="I196" s="13">
        <v>167912.16399999999</v>
      </c>
      <c r="J196" s="8" t="s">
        <v>50</v>
      </c>
      <c r="K196" s="8" t="s">
        <v>51</v>
      </c>
      <c r="L196" s="124" t="s">
        <v>68</v>
      </c>
      <c r="M196" s="21">
        <f t="shared" ref="M196:M216" si="185">N196+O196</f>
        <v>11067.5</v>
      </c>
      <c r="N196" s="21">
        <v>0</v>
      </c>
      <c r="O196" s="14">
        <v>11067.5</v>
      </c>
      <c r="P196" s="21"/>
      <c r="Q196" s="21"/>
      <c r="R196" s="21"/>
      <c r="S196" s="21">
        <f t="shared" ref="S196:S201" si="186">T196+U196</f>
        <v>11067.5</v>
      </c>
      <c r="T196" s="21">
        <f t="shared" ref="T196:U216" si="187">N196+Q196</f>
        <v>0</v>
      </c>
      <c r="U196" s="21">
        <f t="shared" ref="U196:U203" si="188">O196+R196</f>
        <v>11067.5</v>
      </c>
      <c r="V196" s="21"/>
      <c r="W196" s="21"/>
      <c r="X196" s="14"/>
      <c r="Y196" s="21"/>
      <c r="Z196" s="21"/>
      <c r="AA196" s="21"/>
      <c r="AB196" s="21"/>
      <c r="AC196" s="21"/>
      <c r="AD196" s="14"/>
      <c r="AE196" s="21"/>
      <c r="AF196" s="21"/>
      <c r="AG196" s="14"/>
      <c r="AH196" s="21"/>
      <c r="AI196" s="21"/>
      <c r="AJ196" s="21"/>
      <c r="AK196" s="21"/>
      <c r="AL196" s="21"/>
      <c r="AM196" s="14"/>
    </row>
    <row r="197" spans="1:39" s="121" customFormat="1" ht="99" x14ac:dyDescent="0.2">
      <c r="A197" s="37">
        <f t="shared" ref="A197:A216" si="189">A196+1</f>
        <v>104</v>
      </c>
      <c r="B197" s="125" t="s">
        <v>190</v>
      </c>
      <c r="C197" s="97" t="s">
        <v>278</v>
      </c>
      <c r="D197" s="13"/>
      <c r="E197" s="13"/>
      <c r="F197" s="13"/>
      <c r="G197" s="13"/>
      <c r="H197" s="13"/>
      <c r="I197" s="13">
        <v>137791.554</v>
      </c>
      <c r="J197" s="8" t="s">
        <v>50</v>
      </c>
      <c r="K197" s="8" t="s">
        <v>51</v>
      </c>
      <c r="L197" s="124" t="s">
        <v>180</v>
      </c>
      <c r="M197" s="21">
        <f t="shared" si="185"/>
        <v>57345</v>
      </c>
      <c r="N197" s="21">
        <v>0</v>
      </c>
      <c r="O197" s="21">
        <f>60997.6-3652.6</f>
        <v>57345</v>
      </c>
      <c r="P197" s="21"/>
      <c r="Q197" s="21"/>
      <c r="R197" s="21"/>
      <c r="S197" s="21">
        <f t="shared" si="186"/>
        <v>57345</v>
      </c>
      <c r="T197" s="21">
        <f t="shared" si="187"/>
        <v>0</v>
      </c>
      <c r="U197" s="21">
        <f t="shared" si="188"/>
        <v>57345</v>
      </c>
      <c r="V197" s="21">
        <f t="shared" ref="V197:V216" si="190">W197+X197</f>
        <v>45829.1</v>
      </c>
      <c r="W197" s="21">
        <v>0</v>
      </c>
      <c r="X197" s="21">
        <v>45829.1</v>
      </c>
      <c r="Y197" s="21"/>
      <c r="Z197" s="21"/>
      <c r="AA197" s="21"/>
      <c r="AB197" s="21">
        <f t="shared" ref="AB197:AB201" si="191">AC197+AD197</f>
        <v>45829.1</v>
      </c>
      <c r="AC197" s="21">
        <f t="shared" ref="AC197:AC203" si="192">W197+Z197</f>
        <v>0</v>
      </c>
      <c r="AD197" s="14">
        <f t="shared" ref="AD197:AD203" si="193">X197+AA197</f>
        <v>45829.1</v>
      </c>
      <c r="AE197" s="21"/>
      <c r="AF197" s="21"/>
      <c r="AG197" s="21"/>
      <c r="AH197" s="21"/>
      <c r="AI197" s="21"/>
      <c r="AJ197" s="21"/>
      <c r="AK197" s="21"/>
      <c r="AL197" s="21"/>
      <c r="AM197" s="14"/>
    </row>
    <row r="198" spans="1:39" s="121" customFormat="1" ht="115.5" x14ac:dyDescent="0.2">
      <c r="A198" s="37">
        <f t="shared" si="189"/>
        <v>105</v>
      </c>
      <c r="B198" s="125" t="s">
        <v>191</v>
      </c>
      <c r="C198" s="97" t="s">
        <v>278</v>
      </c>
      <c r="D198" s="13"/>
      <c r="E198" s="13"/>
      <c r="F198" s="13"/>
      <c r="G198" s="13"/>
      <c r="H198" s="13"/>
      <c r="I198" s="13">
        <v>38695.550000000003</v>
      </c>
      <c r="J198" s="8" t="s">
        <v>50</v>
      </c>
      <c r="K198" s="8" t="s">
        <v>51</v>
      </c>
      <c r="L198" s="124" t="s">
        <v>69</v>
      </c>
      <c r="M198" s="21">
        <f t="shared" si="185"/>
        <v>10000</v>
      </c>
      <c r="N198" s="21">
        <v>0</v>
      </c>
      <c r="O198" s="21">
        <v>10000</v>
      </c>
      <c r="P198" s="21"/>
      <c r="Q198" s="21"/>
      <c r="R198" s="21"/>
      <c r="S198" s="21">
        <f t="shared" si="186"/>
        <v>10000</v>
      </c>
      <c r="T198" s="21">
        <f t="shared" si="187"/>
        <v>0</v>
      </c>
      <c r="U198" s="21">
        <f t="shared" si="188"/>
        <v>10000</v>
      </c>
      <c r="V198" s="21">
        <f t="shared" si="190"/>
        <v>40000</v>
      </c>
      <c r="W198" s="21">
        <v>0</v>
      </c>
      <c r="X198" s="21">
        <v>40000</v>
      </c>
      <c r="Y198" s="21"/>
      <c r="Z198" s="21"/>
      <c r="AA198" s="21"/>
      <c r="AB198" s="21">
        <f t="shared" si="191"/>
        <v>40000</v>
      </c>
      <c r="AC198" s="21">
        <f t="shared" si="192"/>
        <v>0</v>
      </c>
      <c r="AD198" s="14">
        <f t="shared" si="193"/>
        <v>40000</v>
      </c>
      <c r="AE198" s="21"/>
      <c r="AF198" s="21"/>
      <c r="AG198" s="21"/>
      <c r="AH198" s="21"/>
      <c r="AI198" s="21"/>
      <c r="AJ198" s="21"/>
      <c r="AK198" s="21"/>
      <c r="AL198" s="21"/>
      <c r="AM198" s="14"/>
    </row>
    <row r="199" spans="1:39" s="10" customFormat="1" ht="189" customHeight="1" x14ac:dyDescent="0.2">
      <c r="A199" s="37">
        <f t="shared" si="189"/>
        <v>106</v>
      </c>
      <c r="B199" s="19" t="s">
        <v>363</v>
      </c>
      <c r="C199" s="97" t="s">
        <v>278</v>
      </c>
      <c r="D199" s="8"/>
      <c r="E199" s="8"/>
      <c r="F199" s="8"/>
      <c r="G199" s="8"/>
      <c r="H199" s="8"/>
      <c r="I199" s="8">
        <v>264515.00400000002</v>
      </c>
      <c r="J199" s="8" t="s">
        <v>50</v>
      </c>
      <c r="K199" s="8" t="s">
        <v>51</v>
      </c>
      <c r="L199" s="44" t="s">
        <v>180</v>
      </c>
      <c r="M199" s="21">
        <f t="shared" si="185"/>
        <v>20000</v>
      </c>
      <c r="N199" s="21">
        <v>0</v>
      </c>
      <c r="O199" s="14">
        <v>20000</v>
      </c>
      <c r="P199" s="21"/>
      <c r="Q199" s="21"/>
      <c r="R199" s="21"/>
      <c r="S199" s="21">
        <f t="shared" si="186"/>
        <v>20000</v>
      </c>
      <c r="T199" s="21">
        <f t="shared" si="187"/>
        <v>0</v>
      </c>
      <c r="U199" s="14">
        <f t="shared" si="188"/>
        <v>20000</v>
      </c>
      <c r="V199" s="21">
        <f t="shared" si="190"/>
        <v>60000</v>
      </c>
      <c r="W199" s="21">
        <v>0</v>
      </c>
      <c r="X199" s="14">
        <v>60000</v>
      </c>
      <c r="Y199" s="21"/>
      <c r="Z199" s="21"/>
      <c r="AA199" s="21"/>
      <c r="AB199" s="21">
        <f t="shared" si="191"/>
        <v>60000</v>
      </c>
      <c r="AC199" s="21">
        <f t="shared" si="192"/>
        <v>0</v>
      </c>
      <c r="AD199" s="14">
        <f t="shared" si="193"/>
        <v>60000</v>
      </c>
      <c r="AE199" s="21"/>
      <c r="AF199" s="21"/>
      <c r="AG199" s="14"/>
      <c r="AH199" s="21"/>
      <c r="AI199" s="21"/>
      <c r="AJ199" s="21"/>
      <c r="AK199" s="21"/>
      <c r="AL199" s="21"/>
      <c r="AM199" s="14"/>
    </row>
    <row r="200" spans="1:39" s="10" customFormat="1" ht="99" x14ac:dyDescent="0.2">
      <c r="A200" s="37">
        <f t="shared" si="189"/>
        <v>107</v>
      </c>
      <c r="B200" s="35" t="s">
        <v>192</v>
      </c>
      <c r="C200" s="97" t="s">
        <v>278</v>
      </c>
      <c r="D200" s="17"/>
      <c r="E200" s="17"/>
      <c r="F200" s="17"/>
      <c r="G200" s="17"/>
      <c r="H200" s="17"/>
      <c r="I200" s="8">
        <v>30971.9</v>
      </c>
      <c r="J200" s="8" t="s">
        <v>50</v>
      </c>
      <c r="K200" s="8" t="s">
        <v>51</v>
      </c>
      <c r="L200" s="44">
        <v>2025</v>
      </c>
      <c r="M200" s="21">
        <f t="shared" si="185"/>
        <v>32000</v>
      </c>
      <c r="N200" s="21">
        <v>0</v>
      </c>
      <c r="O200" s="14">
        <v>32000</v>
      </c>
      <c r="P200" s="21"/>
      <c r="Q200" s="21"/>
      <c r="R200" s="21"/>
      <c r="S200" s="21">
        <f t="shared" si="186"/>
        <v>32000</v>
      </c>
      <c r="T200" s="21">
        <f t="shared" si="187"/>
        <v>0</v>
      </c>
      <c r="U200" s="14">
        <f t="shared" si="188"/>
        <v>32000</v>
      </c>
      <c r="V200" s="116"/>
      <c r="W200" s="116"/>
      <c r="X200" s="116"/>
      <c r="Y200" s="116"/>
      <c r="Z200" s="116"/>
      <c r="AA200" s="116"/>
      <c r="AB200" s="116"/>
      <c r="AC200" s="116"/>
      <c r="AD200" s="30"/>
      <c r="AE200" s="21"/>
      <c r="AF200" s="21"/>
      <c r="AG200" s="14"/>
      <c r="AH200" s="21"/>
      <c r="AI200" s="21"/>
      <c r="AJ200" s="21"/>
      <c r="AK200" s="21"/>
      <c r="AL200" s="21"/>
      <c r="AM200" s="14"/>
    </row>
    <row r="201" spans="1:39" s="10" customFormat="1" ht="240" customHeight="1" x14ac:dyDescent="0.2">
      <c r="A201" s="37">
        <f t="shared" si="189"/>
        <v>108</v>
      </c>
      <c r="B201" s="19" t="s">
        <v>319</v>
      </c>
      <c r="C201" s="97" t="s">
        <v>278</v>
      </c>
      <c r="D201" s="8"/>
      <c r="E201" s="8"/>
      <c r="F201" s="8"/>
      <c r="G201" s="8"/>
      <c r="H201" s="8"/>
      <c r="I201" s="8">
        <v>84080.073000000004</v>
      </c>
      <c r="J201" s="8" t="s">
        <v>50</v>
      </c>
      <c r="K201" s="8" t="s">
        <v>51</v>
      </c>
      <c r="L201" s="44" t="s">
        <v>114</v>
      </c>
      <c r="M201" s="21">
        <f t="shared" si="185"/>
        <v>20000</v>
      </c>
      <c r="N201" s="21">
        <v>0</v>
      </c>
      <c r="O201" s="14">
        <v>20000</v>
      </c>
      <c r="P201" s="21"/>
      <c r="Q201" s="21"/>
      <c r="R201" s="21"/>
      <c r="S201" s="21">
        <f t="shared" si="186"/>
        <v>20000</v>
      </c>
      <c r="T201" s="21">
        <f t="shared" si="187"/>
        <v>0</v>
      </c>
      <c r="U201" s="14">
        <f t="shared" si="188"/>
        <v>20000</v>
      </c>
      <c r="V201" s="21">
        <f t="shared" si="190"/>
        <v>40000</v>
      </c>
      <c r="W201" s="21">
        <v>0</v>
      </c>
      <c r="X201" s="14">
        <v>40000</v>
      </c>
      <c r="Y201" s="21"/>
      <c r="Z201" s="21"/>
      <c r="AA201" s="21"/>
      <c r="AB201" s="21">
        <f t="shared" si="191"/>
        <v>40000</v>
      </c>
      <c r="AC201" s="21">
        <f t="shared" si="192"/>
        <v>0</v>
      </c>
      <c r="AD201" s="14">
        <f t="shared" si="193"/>
        <v>40000</v>
      </c>
      <c r="AE201" s="21">
        <f t="shared" ref="AE201" si="194">AF201+AG201</f>
        <v>24080.07</v>
      </c>
      <c r="AF201" s="21">
        <v>0</v>
      </c>
      <c r="AG201" s="14">
        <v>24080.07</v>
      </c>
      <c r="AH201" s="21"/>
      <c r="AI201" s="21"/>
      <c r="AJ201" s="21"/>
      <c r="AK201" s="21">
        <f t="shared" ref="AK201" si="195">AL201+AM201</f>
        <v>24080.07</v>
      </c>
      <c r="AL201" s="21">
        <f t="shared" ref="AL201" si="196">AF201+AI201</f>
        <v>0</v>
      </c>
      <c r="AM201" s="14">
        <f t="shared" ref="AM201" si="197">AG201+AJ201</f>
        <v>24080.07</v>
      </c>
    </row>
    <row r="202" spans="1:39" s="10" customFormat="1" ht="243" customHeight="1" x14ac:dyDescent="0.2">
      <c r="A202" s="37">
        <f t="shared" si="189"/>
        <v>109</v>
      </c>
      <c r="B202" s="20" t="s">
        <v>320</v>
      </c>
      <c r="C202" s="97" t="s">
        <v>278</v>
      </c>
      <c r="D202" s="8"/>
      <c r="E202" s="8"/>
      <c r="F202" s="8"/>
      <c r="G202" s="8"/>
      <c r="H202" s="8"/>
      <c r="I202" s="8">
        <v>84355.841</v>
      </c>
      <c r="J202" s="8" t="s">
        <v>50</v>
      </c>
      <c r="K202" s="8" t="s">
        <v>51</v>
      </c>
      <c r="L202" s="44" t="s">
        <v>114</v>
      </c>
      <c r="M202" s="21">
        <f t="shared" si="185"/>
        <v>10000</v>
      </c>
      <c r="N202" s="21">
        <v>0</v>
      </c>
      <c r="O202" s="21">
        <v>10000</v>
      </c>
      <c r="P202" s="21"/>
      <c r="Q202" s="21"/>
      <c r="R202" s="21"/>
      <c r="S202" s="21">
        <f>M202+P202</f>
        <v>10000</v>
      </c>
      <c r="T202" s="21">
        <f t="shared" si="187"/>
        <v>0</v>
      </c>
      <c r="U202" s="14">
        <f t="shared" si="188"/>
        <v>10000</v>
      </c>
      <c r="V202" s="21">
        <f t="shared" si="190"/>
        <v>30000</v>
      </c>
      <c r="W202" s="21">
        <v>0</v>
      </c>
      <c r="X202" s="21">
        <v>30000</v>
      </c>
      <c r="Y202" s="21"/>
      <c r="Z202" s="21"/>
      <c r="AA202" s="21"/>
      <c r="AB202" s="21">
        <f>V202+Y202</f>
        <v>30000</v>
      </c>
      <c r="AC202" s="21">
        <f t="shared" si="192"/>
        <v>0</v>
      </c>
      <c r="AD202" s="14">
        <f t="shared" si="193"/>
        <v>30000</v>
      </c>
      <c r="AE202" s="21">
        <f t="shared" ref="AE202" si="198">AF202+AG202</f>
        <v>42055.9</v>
      </c>
      <c r="AF202" s="21">
        <v>0</v>
      </c>
      <c r="AG202" s="14">
        <v>42055.9</v>
      </c>
      <c r="AH202" s="21"/>
      <c r="AI202" s="21"/>
      <c r="AJ202" s="21"/>
      <c r="AK202" s="21">
        <f t="shared" ref="AK202" si="199">AL202+AM202</f>
        <v>42055.9</v>
      </c>
      <c r="AL202" s="21">
        <f t="shared" ref="AL202" si="200">AF202+AI202</f>
        <v>0</v>
      </c>
      <c r="AM202" s="14">
        <f t="shared" ref="AM202" si="201">AG202+AJ202</f>
        <v>42055.9</v>
      </c>
    </row>
    <row r="203" spans="1:39" s="10" customFormat="1" ht="99" x14ac:dyDescent="0.2">
      <c r="A203" s="37">
        <f t="shared" si="189"/>
        <v>110</v>
      </c>
      <c r="B203" s="35" t="s">
        <v>193</v>
      </c>
      <c r="C203" s="97" t="s">
        <v>278</v>
      </c>
      <c r="D203" s="17"/>
      <c r="E203" s="17"/>
      <c r="F203" s="17"/>
      <c r="G203" s="17"/>
      <c r="H203" s="17"/>
      <c r="I203" s="17">
        <v>189619.027</v>
      </c>
      <c r="J203" s="8" t="s">
        <v>50</v>
      </c>
      <c r="K203" s="8" t="s">
        <v>51</v>
      </c>
      <c r="L203" s="44" t="s">
        <v>180</v>
      </c>
      <c r="M203" s="21">
        <f t="shared" si="185"/>
        <v>10000</v>
      </c>
      <c r="N203" s="21">
        <v>0</v>
      </c>
      <c r="O203" s="14">
        <v>10000</v>
      </c>
      <c r="P203" s="21"/>
      <c r="Q203" s="21"/>
      <c r="R203" s="21"/>
      <c r="S203" s="21">
        <f>T203+U203</f>
        <v>10000</v>
      </c>
      <c r="T203" s="21">
        <f t="shared" si="187"/>
        <v>0</v>
      </c>
      <c r="U203" s="14">
        <f t="shared" si="188"/>
        <v>10000</v>
      </c>
      <c r="V203" s="21">
        <f t="shared" si="190"/>
        <v>94000</v>
      </c>
      <c r="W203" s="21">
        <v>0</v>
      </c>
      <c r="X203" s="14">
        <v>94000</v>
      </c>
      <c r="Y203" s="21"/>
      <c r="Z203" s="21"/>
      <c r="AA203" s="21"/>
      <c r="AB203" s="21">
        <f>AC203+AD203</f>
        <v>94000</v>
      </c>
      <c r="AC203" s="21">
        <f t="shared" si="192"/>
        <v>0</v>
      </c>
      <c r="AD203" s="14">
        <f t="shared" si="193"/>
        <v>94000</v>
      </c>
      <c r="AE203" s="21"/>
      <c r="AF203" s="21"/>
      <c r="AG203" s="14"/>
      <c r="AH203" s="21"/>
      <c r="AI203" s="21"/>
      <c r="AJ203" s="21"/>
      <c r="AK203" s="21"/>
      <c r="AL203" s="21"/>
      <c r="AM203" s="14"/>
    </row>
    <row r="204" spans="1:39" s="10" customFormat="1" ht="122.25" customHeight="1" x14ac:dyDescent="0.2">
      <c r="A204" s="37">
        <f t="shared" si="189"/>
        <v>111</v>
      </c>
      <c r="B204" s="98" t="s">
        <v>321</v>
      </c>
      <c r="C204" s="97" t="s">
        <v>278</v>
      </c>
      <c r="D204" s="17"/>
      <c r="E204" s="17"/>
      <c r="F204" s="17"/>
      <c r="G204" s="17"/>
      <c r="H204" s="17"/>
      <c r="I204" s="17">
        <v>54187.953000000001</v>
      </c>
      <c r="J204" s="8" t="s">
        <v>50</v>
      </c>
      <c r="K204" s="8" t="s">
        <v>51</v>
      </c>
      <c r="L204" s="44" t="s">
        <v>303</v>
      </c>
      <c r="M204" s="21">
        <f t="shared" si="185"/>
        <v>16863.3</v>
      </c>
      <c r="N204" s="21">
        <v>0</v>
      </c>
      <c r="O204" s="21">
        <v>16863.3</v>
      </c>
      <c r="P204" s="21"/>
      <c r="Q204" s="21"/>
      <c r="R204" s="21"/>
      <c r="S204" s="21">
        <f>M204+P204</f>
        <v>16863.3</v>
      </c>
      <c r="T204" s="21">
        <f t="shared" si="187"/>
        <v>0</v>
      </c>
      <c r="U204" s="14">
        <f t="shared" si="187"/>
        <v>16863.3</v>
      </c>
      <c r="V204" s="21">
        <f t="shared" si="190"/>
        <v>45500</v>
      </c>
      <c r="W204" s="21">
        <v>0</v>
      </c>
      <c r="X204" s="21">
        <v>45500</v>
      </c>
      <c r="Y204" s="21"/>
      <c r="Z204" s="21"/>
      <c r="AA204" s="21"/>
      <c r="AB204" s="21">
        <f t="shared" ref="AB204:AD205" si="202">V204+Y204</f>
        <v>45500</v>
      </c>
      <c r="AC204" s="21">
        <f t="shared" si="202"/>
        <v>0</v>
      </c>
      <c r="AD204" s="14">
        <f t="shared" si="202"/>
        <v>45500</v>
      </c>
      <c r="AE204" s="21"/>
      <c r="AF204" s="21"/>
      <c r="AG204" s="21"/>
      <c r="AH204" s="21"/>
      <c r="AI204" s="21"/>
      <c r="AJ204" s="21"/>
      <c r="AK204" s="21"/>
      <c r="AL204" s="21"/>
      <c r="AM204" s="14"/>
    </row>
    <row r="205" spans="1:39" s="10" customFormat="1" ht="122.25" customHeight="1" x14ac:dyDescent="0.2">
      <c r="A205" s="37">
        <f t="shared" si="189"/>
        <v>112</v>
      </c>
      <c r="B205" s="20" t="s">
        <v>194</v>
      </c>
      <c r="C205" s="97" t="s">
        <v>278</v>
      </c>
      <c r="D205" s="8"/>
      <c r="E205" s="8"/>
      <c r="F205" s="8"/>
      <c r="G205" s="8"/>
      <c r="H205" s="8"/>
      <c r="I205" s="8">
        <v>26466.01</v>
      </c>
      <c r="J205" s="8" t="s">
        <v>50</v>
      </c>
      <c r="K205" s="8" t="s">
        <v>51</v>
      </c>
      <c r="L205" s="44" t="s">
        <v>114</v>
      </c>
      <c r="M205" s="21">
        <f t="shared" si="185"/>
        <v>10000</v>
      </c>
      <c r="N205" s="21">
        <v>0</v>
      </c>
      <c r="O205" s="14">
        <v>10000</v>
      </c>
      <c r="P205" s="21"/>
      <c r="Q205" s="21"/>
      <c r="R205" s="21"/>
      <c r="S205" s="21">
        <f>T205+U205</f>
        <v>10000</v>
      </c>
      <c r="T205" s="21">
        <f t="shared" si="187"/>
        <v>0</v>
      </c>
      <c r="U205" s="14">
        <f>O205+R205</f>
        <v>10000</v>
      </c>
      <c r="V205" s="21">
        <f t="shared" si="190"/>
        <v>25000</v>
      </c>
      <c r="W205" s="21">
        <v>0</v>
      </c>
      <c r="X205" s="21">
        <v>25000</v>
      </c>
      <c r="Y205" s="21"/>
      <c r="Z205" s="21"/>
      <c r="AA205" s="21"/>
      <c r="AB205" s="21">
        <f t="shared" si="202"/>
        <v>25000</v>
      </c>
      <c r="AC205" s="21">
        <f t="shared" si="202"/>
        <v>0</v>
      </c>
      <c r="AD205" s="14">
        <f t="shared" si="202"/>
        <v>25000</v>
      </c>
      <c r="AE205" s="21"/>
      <c r="AF205" s="21"/>
      <c r="AG205" s="14"/>
      <c r="AH205" s="21"/>
      <c r="AI205" s="21"/>
      <c r="AJ205" s="21"/>
      <c r="AK205" s="21"/>
      <c r="AL205" s="21"/>
      <c r="AM205" s="14"/>
    </row>
    <row r="206" spans="1:39" s="10" customFormat="1" ht="280.5" x14ac:dyDescent="0.2">
      <c r="A206" s="37">
        <f t="shared" si="189"/>
        <v>113</v>
      </c>
      <c r="B206" s="20" t="s">
        <v>322</v>
      </c>
      <c r="C206" s="97" t="s">
        <v>278</v>
      </c>
      <c r="D206" s="8"/>
      <c r="E206" s="8"/>
      <c r="F206" s="8"/>
      <c r="G206" s="8"/>
      <c r="H206" s="8"/>
      <c r="I206" s="8">
        <v>673825.94</v>
      </c>
      <c r="J206" s="8" t="s">
        <v>50</v>
      </c>
      <c r="K206" s="8" t="s">
        <v>51</v>
      </c>
      <c r="L206" s="41" t="s">
        <v>114</v>
      </c>
      <c r="M206" s="21">
        <f t="shared" si="185"/>
        <v>20000</v>
      </c>
      <c r="N206" s="21">
        <v>0</v>
      </c>
      <c r="O206" s="14">
        <v>20000</v>
      </c>
      <c r="P206" s="21"/>
      <c r="Q206" s="21"/>
      <c r="R206" s="21"/>
      <c r="S206" s="21">
        <f>T206+U206</f>
        <v>20000</v>
      </c>
      <c r="T206" s="21">
        <f t="shared" si="187"/>
        <v>0</v>
      </c>
      <c r="U206" s="14">
        <f>O206+R206</f>
        <v>20000</v>
      </c>
      <c r="V206" s="21">
        <f t="shared" si="190"/>
        <v>50000</v>
      </c>
      <c r="W206" s="21">
        <v>0</v>
      </c>
      <c r="X206" s="14">
        <v>50000</v>
      </c>
      <c r="Y206" s="21"/>
      <c r="Z206" s="21"/>
      <c r="AA206" s="21"/>
      <c r="AB206" s="21">
        <f t="shared" ref="AB206:AB207" si="203">AC206+AD206</f>
        <v>50000</v>
      </c>
      <c r="AC206" s="21">
        <f t="shared" ref="AC206:AC214" si="204">W206+Z206</f>
        <v>0</v>
      </c>
      <c r="AD206" s="14">
        <f t="shared" ref="AD206:AD214" si="205">X206+AA206</f>
        <v>50000</v>
      </c>
      <c r="AE206" s="21"/>
      <c r="AF206" s="21"/>
      <c r="AG206" s="14"/>
      <c r="AH206" s="21"/>
      <c r="AI206" s="21"/>
      <c r="AJ206" s="21"/>
      <c r="AK206" s="21"/>
      <c r="AL206" s="21"/>
      <c r="AM206" s="14"/>
    </row>
    <row r="207" spans="1:39" s="10" customFormat="1" ht="270" customHeight="1" x14ac:dyDescent="0.2">
      <c r="A207" s="37">
        <f t="shared" si="189"/>
        <v>114</v>
      </c>
      <c r="B207" s="20" t="s">
        <v>195</v>
      </c>
      <c r="C207" s="97" t="s">
        <v>278</v>
      </c>
      <c r="D207" s="8"/>
      <c r="E207" s="8"/>
      <c r="F207" s="8"/>
      <c r="G207" s="8"/>
      <c r="H207" s="8"/>
      <c r="I207" s="8">
        <v>73512.959000000003</v>
      </c>
      <c r="J207" s="8" t="s">
        <v>50</v>
      </c>
      <c r="K207" s="8" t="s">
        <v>51</v>
      </c>
      <c r="L207" s="41" t="s">
        <v>301</v>
      </c>
      <c r="M207" s="21"/>
      <c r="N207" s="21"/>
      <c r="O207" s="14"/>
      <c r="P207" s="21"/>
      <c r="Q207" s="21"/>
      <c r="R207" s="21"/>
      <c r="S207" s="21"/>
      <c r="T207" s="21"/>
      <c r="U207" s="14"/>
      <c r="V207" s="21">
        <f t="shared" si="190"/>
        <v>8812.5</v>
      </c>
      <c r="W207" s="21">
        <v>0</v>
      </c>
      <c r="X207" s="14">
        <v>8812.5</v>
      </c>
      <c r="Y207" s="21"/>
      <c r="Z207" s="21"/>
      <c r="AA207" s="21"/>
      <c r="AB207" s="21">
        <f t="shared" si="203"/>
        <v>8812.5</v>
      </c>
      <c r="AC207" s="21">
        <f t="shared" si="204"/>
        <v>0</v>
      </c>
      <c r="AD207" s="14">
        <f t="shared" si="205"/>
        <v>8812.5</v>
      </c>
      <c r="AE207" s="21">
        <f t="shared" ref="AE207" si="206">AF207+AG207</f>
        <v>55946.5</v>
      </c>
      <c r="AF207" s="21">
        <v>0</v>
      </c>
      <c r="AG207" s="14">
        <v>55946.5</v>
      </c>
      <c r="AH207" s="21"/>
      <c r="AI207" s="21"/>
      <c r="AJ207" s="21"/>
      <c r="AK207" s="21">
        <f t="shared" ref="AK207" si="207">AL207+AM207</f>
        <v>55946.5</v>
      </c>
      <c r="AL207" s="21">
        <f t="shared" ref="AL207" si="208">AF207+AI207</f>
        <v>0</v>
      </c>
      <c r="AM207" s="14">
        <f t="shared" ref="AM207" si="209">AG207+AJ207</f>
        <v>55946.5</v>
      </c>
    </row>
    <row r="208" spans="1:39" s="10" customFormat="1" ht="239.25" customHeight="1" x14ac:dyDescent="0.2">
      <c r="A208" s="37">
        <f t="shared" si="189"/>
        <v>115</v>
      </c>
      <c r="B208" s="20" t="s">
        <v>196</v>
      </c>
      <c r="C208" s="97" t="s">
        <v>278</v>
      </c>
      <c r="D208" s="8"/>
      <c r="E208" s="8"/>
      <c r="F208" s="8"/>
      <c r="G208" s="8"/>
      <c r="H208" s="8"/>
      <c r="I208" s="8">
        <v>379272.14</v>
      </c>
      <c r="J208" s="8" t="s">
        <v>50</v>
      </c>
      <c r="K208" s="8" t="s">
        <v>51</v>
      </c>
      <c r="L208" s="41" t="s">
        <v>180</v>
      </c>
      <c r="M208" s="21">
        <f t="shared" si="185"/>
        <v>10000</v>
      </c>
      <c r="N208" s="21">
        <v>0</v>
      </c>
      <c r="O208" s="21">
        <v>10000</v>
      </c>
      <c r="P208" s="21"/>
      <c r="Q208" s="21"/>
      <c r="R208" s="21"/>
      <c r="S208" s="21">
        <f>T208+U208</f>
        <v>10000</v>
      </c>
      <c r="T208" s="21">
        <f t="shared" si="187"/>
        <v>0</v>
      </c>
      <c r="U208" s="14">
        <f t="shared" si="187"/>
        <v>10000</v>
      </c>
      <c r="V208" s="21">
        <f t="shared" si="190"/>
        <v>40000</v>
      </c>
      <c r="W208" s="21">
        <v>0</v>
      </c>
      <c r="X208" s="21">
        <v>40000</v>
      </c>
      <c r="Y208" s="21"/>
      <c r="Z208" s="21"/>
      <c r="AA208" s="21"/>
      <c r="AB208" s="21">
        <f t="shared" ref="AB208:AB214" si="210">V208+Y208</f>
        <v>40000</v>
      </c>
      <c r="AC208" s="21">
        <f t="shared" si="204"/>
        <v>0</v>
      </c>
      <c r="AD208" s="14">
        <f t="shared" si="205"/>
        <v>40000</v>
      </c>
      <c r="AE208" s="21"/>
      <c r="AF208" s="21"/>
      <c r="AG208" s="21"/>
      <c r="AH208" s="21"/>
      <c r="AI208" s="21"/>
      <c r="AJ208" s="21"/>
      <c r="AK208" s="21"/>
      <c r="AL208" s="21"/>
      <c r="AM208" s="14"/>
    </row>
    <row r="209" spans="1:39" s="10" customFormat="1" ht="225" customHeight="1" x14ac:dyDescent="0.2">
      <c r="A209" s="37">
        <f t="shared" si="189"/>
        <v>116</v>
      </c>
      <c r="B209" s="20" t="s">
        <v>364</v>
      </c>
      <c r="C209" s="97" t="s">
        <v>278</v>
      </c>
      <c r="D209" s="8"/>
      <c r="E209" s="8"/>
      <c r="F209" s="8"/>
      <c r="G209" s="8"/>
      <c r="H209" s="8"/>
      <c r="I209" s="8">
        <v>119194.59600000001</v>
      </c>
      <c r="J209" s="8" t="s">
        <v>50</v>
      </c>
      <c r="K209" s="8" t="s">
        <v>51</v>
      </c>
      <c r="L209" s="41" t="s">
        <v>302</v>
      </c>
      <c r="M209" s="21">
        <f t="shared" si="185"/>
        <v>10000</v>
      </c>
      <c r="N209" s="21">
        <v>0</v>
      </c>
      <c r="O209" s="21">
        <v>10000</v>
      </c>
      <c r="P209" s="21"/>
      <c r="Q209" s="21"/>
      <c r="R209" s="21"/>
      <c r="S209" s="21">
        <f t="shared" ref="S209:S216" si="211">M209+P209</f>
        <v>10000</v>
      </c>
      <c r="T209" s="21">
        <f t="shared" si="187"/>
        <v>0</v>
      </c>
      <c r="U209" s="14">
        <f t="shared" ref="U209:U216" si="212">O209+R209</f>
        <v>10000</v>
      </c>
      <c r="V209" s="21">
        <f t="shared" si="190"/>
        <v>30000</v>
      </c>
      <c r="W209" s="21">
        <v>0</v>
      </c>
      <c r="X209" s="21">
        <v>30000</v>
      </c>
      <c r="Y209" s="21"/>
      <c r="Z209" s="21"/>
      <c r="AA209" s="21"/>
      <c r="AB209" s="21">
        <f t="shared" si="210"/>
        <v>30000</v>
      </c>
      <c r="AC209" s="21">
        <f t="shared" si="204"/>
        <v>0</v>
      </c>
      <c r="AD209" s="14">
        <f t="shared" si="205"/>
        <v>30000</v>
      </c>
      <c r="AE209" s="21">
        <f t="shared" ref="AE209" si="213">AF209+AG209</f>
        <v>78038.17</v>
      </c>
      <c r="AF209" s="21">
        <v>0</v>
      </c>
      <c r="AG209" s="21">
        <v>78038.17</v>
      </c>
      <c r="AH209" s="21"/>
      <c r="AI209" s="21"/>
      <c r="AJ209" s="21"/>
      <c r="AK209" s="21">
        <f t="shared" ref="AK209" si="214">AE209+AH209</f>
        <v>78038.17</v>
      </c>
      <c r="AL209" s="21">
        <f t="shared" ref="AL209" si="215">AF209+AI209</f>
        <v>0</v>
      </c>
      <c r="AM209" s="14">
        <f t="shared" ref="AM209" si="216">AG209+AJ209</f>
        <v>78038.17</v>
      </c>
    </row>
    <row r="210" spans="1:39" s="10" customFormat="1" ht="214.5" x14ac:dyDescent="0.2">
      <c r="A210" s="37">
        <f t="shared" si="189"/>
        <v>117</v>
      </c>
      <c r="B210" s="20" t="s">
        <v>365</v>
      </c>
      <c r="C210" s="97" t="s">
        <v>278</v>
      </c>
      <c r="D210" s="8"/>
      <c r="E210" s="8"/>
      <c r="F210" s="8"/>
      <c r="G210" s="8"/>
      <c r="H210" s="8"/>
      <c r="I210" s="8">
        <v>158726.48300000001</v>
      </c>
      <c r="J210" s="8" t="s">
        <v>50</v>
      </c>
      <c r="K210" s="8" t="s">
        <v>51</v>
      </c>
      <c r="L210" s="41" t="s">
        <v>180</v>
      </c>
      <c r="M210" s="21">
        <f t="shared" si="185"/>
        <v>10000</v>
      </c>
      <c r="N210" s="21">
        <v>0</v>
      </c>
      <c r="O210" s="21">
        <v>10000</v>
      </c>
      <c r="P210" s="21"/>
      <c r="Q210" s="21"/>
      <c r="R210" s="21"/>
      <c r="S210" s="21">
        <f t="shared" si="211"/>
        <v>10000</v>
      </c>
      <c r="T210" s="21">
        <f t="shared" si="187"/>
        <v>0</v>
      </c>
      <c r="U210" s="14">
        <f t="shared" si="212"/>
        <v>10000</v>
      </c>
      <c r="V210" s="21">
        <f t="shared" si="190"/>
        <v>30000</v>
      </c>
      <c r="W210" s="21">
        <v>0</v>
      </c>
      <c r="X210" s="21">
        <v>30000</v>
      </c>
      <c r="Y210" s="21"/>
      <c r="Z210" s="21"/>
      <c r="AA210" s="21"/>
      <c r="AB210" s="21">
        <f t="shared" si="210"/>
        <v>30000</v>
      </c>
      <c r="AC210" s="21">
        <f t="shared" si="204"/>
        <v>0</v>
      </c>
      <c r="AD210" s="14">
        <f t="shared" si="205"/>
        <v>30000</v>
      </c>
      <c r="AE210" s="21"/>
      <c r="AF210" s="21"/>
      <c r="AG210" s="21"/>
      <c r="AH210" s="21"/>
      <c r="AI210" s="21"/>
      <c r="AJ210" s="21"/>
      <c r="AK210" s="21"/>
      <c r="AL210" s="21"/>
      <c r="AM210" s="14"/>
    </row>
    <row r="211" spans="1:39" s="10" customFormat="1" ht="132" x14ac:dyDescent="0.2">
      <c r="A211" s="37">
        <f t="shared" si="189"/>
        <v>118</v>
      </c>
      <c r="B211" s="20" t="s">
        <v>366</v>
      </c>
      <c r="C211" s="97" t="s">
        <v>278</v>
      </c>
      <c r="D211" s="8"/>
      <c r="E211" s="8"/>
      <c r="F211" s="8"/>
      <c r="G211" s="8"/>
      <c r="H211" s="8"/>
      <c r="I211" s="8">
        <v>49189.588000000003</v>
      </c>
      <c r="J211" s="8" t="s">
        <v>50</v>
      </c>
      <c r="K211" s="8" t="s">
        <v>51</v>
      </c>
      <c r="L211" s="41" t="s">
        <v>180</v>
      </c>
      <c r="M211" s="21">
        <f t="shared" si="185"/>
        <v>10000</v>
      </c>
      <c r="N211" s="21">
        <v>0</v>
      </c>
      <c r="O211" s="21">
        <v>10000</v>
      </c>
      <c r="P211" s="21"/>
      <c r="Q211" s="21"/>
      <c r="R211" s="21"/>
      <c r="S211" s="21">
        <f t="shared" si="211"/>
        <v>10000</v>
      </c>
      <c r="T211" s="21">
        <f t="shared" si="187"/>
        <v>0</v>
      </c>
      <c r="U211" s="14">
        <f t="shared" si="212"/>
        <v>10000</v>
      </c>
      <c r="V211" s="21">
        <f t="shared" si="190"/>
        <v>37772.800000000003</v>
      </c>
      <c r="W211" s="21">
        <v>0</v>
      </c>
      <c r="X211" s="21">
        <v>37772.800000000003</v>
      </c>
      <c r="Y211" s="21"/>
      <c r="Z211" s="21"/>
      <c r="AA211" s="21"/>
      <c r="AB211" s="21">
        <f t="shared" si="210"/>
        <v>37772.800000000003</v>
      </c>
      <c r="AC211" s="21">
        <f t="shared" si="204"/>
        <v>0</v>
      </c>
      <c r="AD211" s="14">
        <f t="shared" si="205"/>
        <v>37772.800000000003</v>
      </c>
      <c r="AE211" s="21"/>
      <c r="AF211" s="21"/>
      <c r="AG211" s="21"/>
      <c r="AH211" s="21"/>
      <c r="AI211" s="21"/>
      <c r="AJ211" s="21"/>
      <c r="AK211" s="21"/>
      <c r="AL211" s="21"/>
      <c r="AM211" s="14"/>
    </row>
    <row r="212" spans="1:39" s="10" customFormat="1" ht="132" x14ac:dyDescent="0.2">
      <c r="A212" s="37">
        <f t="shared" si="189"/>
        <v>119</v>
      </c>
      <c r="B212" s="20" t="s">
        <v>197</v>
      </c>
      <c r="C212" s="97" t="s">
        <v>278</v>
      </c>
      <c r="D212" s="8"/>
      <c r="E212" s="8"/>
      <c r="F212" s="8"/>
      <c r="G212" s="8"/>
      <c r="H212" s="8"/>
      <c r="I212" s="8">
        <v>31348.02</v>
      </c>
      <c r="J212" s="8" t="s">
        <v>50</v>
      </c>
      <c r="K212" s="8" t="s">
        <v>51</v>
      </c>
      <c r="L212" s="41" t="s">
        <v>180</v>
      </c>
      <c r="M212" s="21">
        <f t="shared" si="185"/>
        <v>10000</v>
      </c>
      <c r="N212" s="21">
        <v>0</v>
      </c>
      <c r="O212" s="21">
        <v>10000</v>
      </c>
      <c r="P212" s="21"/>
      <c r="Q212" s="21"/>
      <c r="R212" s="21"/>
      <c r="S212" s="21">
        <f t="shared" si="211"/>
        <v>10000</v>
      </c>
      <c r="T212" s="21">
        <f t="shared" si="187"/>
        <v>0</v>
      </c>
      <c r="U212" s="14">
        <f t="shared" si="212"/>
        <v>10000</v>
      </c>
      <c r="V212" s="21">
        <f t="shared" si="190"/>
        <v>30000</v>
      </c>
      <c r="W212" s="21">
        <v>0</v>
      </c>
      <c r="X212" s="21">
        <v>30000</v>
      </c>
      <c r="Y212" s="21"/>
      <c r="Z212" s="21"/>
      <c r="AA212" s="21"/>
      <c r="AB212" s="21">
        <f t="shared" si="210"/>
        <v>30000</v>
      </c>
      <c r="AC212" s="21">
        <f t="shared" si="204"/>
        <v>0</v>
      </c>
      <c r="AD212" s="14">
        <f t="shared" si="205"/>
        <v>30000</v>
      </c>
      <c r="AE212" s="21"/>
      <c r="AF212" s="21"/>
      <c r="AG212" s="21"/>
      <c r="AH212" s="21"/>
      <c r="AI212" s="21"/>
      <c r="AJ212" s="21"/>
      <c r="AK212" s="21"/>
      <c r="AL212" s="21"/>
      <c r="AM212" s="14"/>
    </row>
    <row r="213" spans="1:39" s="10" customFormat="1" ht="123.75" customHeight="1" x14ac:dyDescent="0.2">
      <c r="A213" s="37">
        <f t="shared" si="189"/>
        <v>120</v>
      </c>
      <c r="B213" s="20" t="s">
        <v>323</v>
      </c>
      <c r="C213" s="97" t="s">
        <v>278</v>
      </c>
      <c r="D213" s="8"/>
      <c r="E213" s="8"/>
      <c r="F213" s="8"/>
      <c r="G213" s="8"/>
      <c r="H213" s="8"/>
      <c r="I213" s="8">
        <v>15776.47</v>
      </c>
      <c r="J213" s="8" t="s">
        <v>50</v>
      </c>
      <c r="K213" s="8" t="s">
        <v>51</v>
      </c>
      <c r="L213" s="41">
        <v>2026</v>
      </c>
      <c r="M213" s="21"/>
      <c r="N213" s="21"/>
      <c r="O213" s="21"/>
      <c r="P213" s="21"/>
      <c r="Q213" s="21"/>
      <c r="R213" s="21"/>
      <c r="S213" s="21"/>
      <c r="T213" s="21"/>
      <c r="U213" s="14"/>
      <c r="V213" s="21">
        <f t="shared" si="190"/>
        <v>20000</v>
      </c>
      <c r="W213" s="21">
        <v>0</v>
      </c>
      <c r="X213" s="21">
        <v>20000</v>
      </c>
      <c r="Y213" s="21"/>
      <c r="Z213" s="21"/>
      <c r="AA213" s="21"/>
      <c r="AB213" s="21">
        <f t="shared" si="210"/>
        <v>20000</v>
      </c>
      <c r="AC213" s="21">
        <f t="shared" si="204"/>
        <v>0</v>
      </c>
      <c r="AD213" s="14">
        <f t="shared" si="205"/>
        <v>20000</v>
      </c>
      <c r="AE213" s="21"/>
      <c r="AF213" s="21"/>
      <c r="AG213" s="21"/>
      <c r="AH213" s="21"/>
      <c r="AI213" s="21"/>
      <c r="AJ213" s="21"/>
      <c r="AK213" s="21"/>
      <c r="AL213" s="21"/>
      <c r="AM213" s="14"/>
    </row>
    <row r="214" spans="1:39" s="10" customFormat="1" ht="307.5" customHeight="1" x14ac:dyDescent="0.2">
      <c r="A214" s="37">
        <f t="shared" si="189"/>
        <v>121</v>
      </c>
      <c r="B214" s="20" t="s">
        <v>367</v>
      </c>
      <c r="C214" s="97" t="s">
        <v>278</v>
      </c>
      <c r="D214" s="8"/>
      <c r="E214" s="8"/>
      <c r="F214" s="8"/>
      <c r="G214" s="8"/>
      <c r="H214" s="8"/>
      <c r="I214" s="8">
        <v>207040.42</v>
      </c>
      <c r="J214" s="8" t="s">
        <v>50</v>
      </c>
      <c r="K214" s="8" t="s">
        <v>51</v>
      </c>
      <c r="L214" s="41" t="s">
        <v>69</v>
      </c>
      <c r="M214" s="21">
        <f t="shared" si="185"/>
        <v>10000</v>
      </c>
      <c r="N214" s="21">
        <v>0</v>
      </c>
      <c r="O214" s="21">
        <v>10000</v>
      </c>
      <c r="P214" s="21"/>
      <c r="Q214" s="21"/>
      <c r="R214" s="21"/>
      <c r="S214" s="21">
        <f t="shared" si="211"/>
        <v>10000</v>
      </c>
      <c r="T214" s="21">
        <f t="shared" si="187"/>
        <v>0</v>
      </c>
      <c r="U214" s="14">
        <f t="shared" si="212"/>
        <v>10000</v>
      </c>
      <c r="V214" s="21">
        <f t="shared" si="190"/>
        <v>30000</v>
      </c>
      <c r="W214" s="21">
        <v>0</v>
      </c>
      <c r="X214" s="21">
        <v>30000</v>
      </c>
      <c r="Y214" s="21"/>
      <c r="Z214" s="21"/>
      <c r="AA214" s="21"/>
      <c r="AB214" s="21">
        <f t="shared" si="210"/>
        <v>30000</v>
      </c>
      <c r="AC214" s="21">
        <f t="shared" si="204"/>
        <v>0</v>
      </c>
      <c r="AD214" s="14">
        <f t="shared" si="205"/>
        <v>30000</v>
      </c>
      <c r="AE214" s="21"/>
      <c r="AF214" s="21"/>
      <c r="AG214" s="21"/>
      <c r="AH214" s="21"/>
      <c r="AI214" s="21"/>
      <c r="AJ214" s="21"/>
      <c r="AK214" s="21"/>
      <c r="AL214" s="21"/>
      <c r="AM214" s="14"/>
    </row>
    <row r="215" spans="1:39" s="10" customFormat="1" ht="72" customHeight="1" x14ac:dyDescent="0.2">
      <c r="A215" s="37">
        <f t="shared" si="189"/>
        <v>122</v>
      </c>
      <c r="B215" s="20" t="s">
        <v>198</v>
      </c>
      <c r="C215" s="97" t="s">
        <v>278</v>
      </c>
      <c r="D215" s="8"/>
      <c r="E215" s="8"/>
      <c r="F215" s="8"/>
      <c r="G215" s="8"/>
      <c r="H215" s="8"/>
      <c r="I215" s="8">
        <v>21520.291000000001</v>
      </c>
      <c r="J215" s="8" t="s">
        <v>50</v>
      </c>
      <c r="K215" s="8" t="s">
        <v>51</v>
      </c>
      <c r="L215" s="41" t="s">
        <v>299</v>
      </c>
      <c r="M215" s="21">
        <f t="shared" si="185"/>
        <v>18549.8</v>
      </c>
      <c r="N215" s="21">
        <v>0</v>
      </c>
      <c r="O215" s="21">
        <v>18549.8</v>
      </c>
      <c r="P215" s="21"/>
      <c r="Q215" s="21"/>
      <c r="R215" s="21"/>
      <c r="S215" s="21">
        <f t="shared" si="211"/>
        <v>18549.8</v>
      </c>
      <c r="T215" s="21">
        <f t="shared" si="187"/>
        <v>0</v>
      </c>
      <c r="U215" s="14">
        <f t="shared" si="212"/>
        <v>18549.8</v>
      </c>
      <c r="V215" s="21"/>
      <c r="W215" s="21"/>
      <c r="X215" s="21"/>
      <c r="Y215" s="21"/>
      <c r="Z215" s="21"/>
      <c r="AA215" s="21"/>
      <c r="AB215" s="21"/>
      <c r="AC215" s="21"/>
      <c r="AD215" s="14"/>
      <c r="AE215" s="21"/>
      <c r="AF215" s="21"/>
      <c r="AG215" s="21"/>
      <c r="AH215" s="21"/>
      <c r="AI215" s="21"/>
      <c r="AJ215" s="21"/>
      <c r="AK215" s="21"/>
      <c r="AL215" s="21"/>
      <c r="AM215" s="14"/>
    </row>
    <row r="216" spans="1:39" s="10" customFormat="1" ht="99" x14ac:dyDescent="0.2">
      <c r="A216" s="37">
        <f t="shared" si="189"/>
        <v>123</v>
      </c>
      <c r="B216" s="20" t="s">
        <v>199</v>
      </c>
      <c r="C216" s="97" t="s">
        <v>278</v>
      </c>
      <c r="D216" s="8"/>
      <c r="E216" s="8"/>
      <c r="F216" s="8"/>
      <c r="G216" s="8"/>
      <c r="H216" s="8"/>
      <c r="I216" s="8">
        <v>111879.02899999999</v>
      </c>
      <c r="J216" s="8" t="s">
        <v>50</v>
      </c>
      <c r="K216" s="8" t="s">
        <v>51</v>
      </c>
      <c r="L216" s="41" t="s">
        <v>302</v>
      </c>
      <c r="M216" s="21">
        <f t="shared" si="185"/>
        <v>8172</v>
      </c>
      <c r="N216" s="21">
        <v>0</v>
      </c>
      <c r="O216" s="21">
        <v>8172</v>
      </c>
      <c r="P216" s="21"/>
      <c r="Q216" s="21"/>
      <c r="R216" s="21"/>
      <c r="S216" s="21">
        <f t="shared" si="211"/>
        <v>8172</v>
      </c>
      <c r="T216" s="21">
        <f t="shared" si="187"/>
        <v>0</v>
      </c>
      <c r="U216" s="14">
        <f t="shared" si="212"/>
        <v>8172</v>
      </c>
      <c r="V216" s="21">
        <f t="shared" si="190"/>
        <v>2327.9</v>
      </c>
      <c r="W216" s="21">
        <f>Q216+T216</f>
        <v>0</v>
      </c>
      <c r="X216" s="21">
        <v>2327.9</v>
      </c>
      <c r="Y216" s="21"/>
      <c r="Z216" s="21"/>
      <c r="AA216" s="21"/>
      <c r="AB216" s="21">
        <f>AC216+AD216</f>
        <v>2327.9</v>
      </c>
      <c r="AC216" s="21">
        <f>W216+Z216</f>
        <v>0</v>
      </c>
      <c r="AD216" s="14">
        <f>X216+AA216</f>
        <v>2327.9</v>
      </c>
      <c r="AE216" s="21">
        <f t="shared" ref="AE216" si="217">AF216+AG216</f>
        <v>99879.4</v>
      </c>
      <c r="AF216" s="21">
        <f>Z216+AC216</f>
        <v>0</v>
      </c>
      <c r="AG216" s="21">
        <v>99879.4</v>
      </c>
      <c r="AH216" s="21"/>
      <c r="AI216" s="21"/>
      <c r="AJ216" s="21"/>
      <c r="AK216" s="21">
        <f>AL216+AM216</f>
        <v>99879.4</v>
      </c>
      <c r="AL216" s="21">
        <f t="shared" ref="AL216" si="218">AF216+AI216</f>
        <v>0</v>
      </c>
      <c r="AM216" s="14">
        <f t="shared" ref="AM216" si="219">AG216+AJ216</f>
        <v>99879.4</v>
      </c>
    </row>
    <row r="217" spans="1:39" s="121" customFormat="1" ht="66" x14ac:dyDescent="0.2">
      <c r="A217" s="37"/>
      <c r="B217" s="122" t="s">
        <v>277</v>
      </c>
      <c r="C217" s="32"/>
      <c r="D217" s="31" t="s">
        <v>175</v>
      </c>
      <c r="E217" s="31" t="s">
        <v>72</v>
      </c>
      <c r="F217" s="31" t="s">
        <v>97</v>
      </c>
      <c r="G217" s="31" t="s">
        <v>276</v>
      </c>
      <c r="H217" s="38">
        <v>522</v>
      </c>
      <c r="I217" s="13"/>
      <c r="J217" s="13"/>
      <c r="K217" s="13"/>
      <c r="L217" s="43"/>
      <c r="M217" s="161">
        <f>M219</f>
        <v>0</v>
      </c>
      <c r="N217" s="161">
        <f t="shared" ref="N217:AM217" si="220">N219</f>
        <v>0</v>
      </c>
      <c r="O217" s="161">
        <f t="shared" si="220"/>
        <v>0</v>
      </c>
      <c r="P217" s="161">
        <f t="shared" si="220"/>
        <v>50800</v>
      </c>
      <c r="Q217" s="161">
        <f t="shared" si="220"/>
        <v>0</v>
      </c>
      <c r="R217" s="161">
        <f t="shared" si="220"/>
        <v>50800</v>
      </c>
      <c r="S217" s="161">
        <f t="shared" si="220"/>
        <v>50800</v>
      </c>
      <c r="T217" s="161">
        <f t="shared" si="220"/>
        <v>0</v>
      </c>
      <c r="U217" s="161">
        <f t="shared" si="220"/>
        <v>50800</v>
      </c>
      <c r="V217" s="161">
        <f t="shared" si="220"/>
        <v>0</v>
      </c>
      <c r="W217" s="161">
        <f t="shared" si="220"/>
        <v>0</v>
      </c>
      <c r="X217" s="161">
        <f t="shared" si="220"/>
        <v>0</v>
      </c>
      <c r="Y217" s="161">
        <f t="shared" si="220"/>
        <v>0</v>
      </c>
      <c r="Z217" s="161">
        <f t="shared" si="220"/>
        <v>0</v>
      </c>
      <c r="AA217" s="161">
        <f t="shared" si="220"/>
        <v>0</v>
      </c>
      <c r="AB217" s="161">
        <f t="shared" si="220"/>
        <v>0</v>
      </c>
      <c r="AC217" s="161">
        <f t="shared" si="220"/>
        <v>0</v>
      </c>
      <c r="AD217" s="161">
        <f t="shared" si="220"/>
        <v>0</v>
      </c>
      <c r="AE217" s="161">
        <f t="shared" si="220"/>
        <v>0</v>
      </c>
      <c r="AF217" s="161">
        <f t="shared" si="220"/>
        <v>0</v>
      </c>
      <c r="AG217" s="161">
        <f t="shared" si="220"/>
        <v>0</v>
      </c>
      <c r="AH217" s="161">
        <f t="shared" si="220"/>
        <v>0</v>
      </c>
      <c r="AI217" s="161">
        <f t="shared" si="220"/>
        <v>0</v>
      </c>
      <c r="AJ217" s="161">
        <f t="shared" si="220"/>
        <v>0</v>
      </c>
      <c r="AK217" s="161">
        <f t="shared" si="220"/>
        <v>0</v>
      </c>
      <c r="AL217" s="161">
        <f t="shared" si="220"/>
        <v>0</v>
      </c>
      <c r="AM217" s="12">
        <f t="shared" si="220"/>
        <v>0</v>
      </c>
    </row>
    <row r="218" spans="1:39" s="10" customFormat="1" ht="25.5" customHeight="1" x14ac:dyDescent="0.2">
      <c r="A218" s="37"/>
      <c r="B218" s="29" t="s">
        <v>260</v>
      </c>
      <c r="C218" s="27"/>
      <c r="D218" s="26"/>
      <c r="E218" s="26"/>
      <c r="F218" s="26"/>
      <c r="G218" s="26"/>
      <c r="H218" s="26"/>
      <c r="I218" s="8"/>
      <c r="J218" s="8"/>
      <c r="K218" s="8"/>
      <c r="L218" s="41"/>
      <c r="M218" s="21"/>
      <c r="N218" s="21"/>
      <c r="O218" s="21"/>
      <c r="P218" s="21"/>
      <c r="Q218" s="21"/>
      <c r="R218" s="21"/>
      <c r="S218" s="21"/>
      <c r="T218" s="21"/>
      <c r="U218" s="14"/>
      <c r="V218" s="116"/>
      <c r="W218" s="116"/>
      <c r="X218" s="116"/>
      <c r="Y218" s="116"/>
      <c r="Z218" s="116"/>
      <c r="AA218" s="116"/>
      <c r="AB218" s="116"/>
      <c r="AC218" s="116"/>
      <c r="AD218" s="30"/>
      <c r="AE218" s="21"/>
      <c r="AF218" s="21"/>
      <c r="AG218" s="21"/>
      <c r="AH218" s="21"/>
      <c r="AI218" s="21"/>
      <c r="AJ218" s="21"/>
      <c r="AK218" s="21"/>
      <c r="AL218" s="21"/>
      <c r="AM218" s="14"/>
    </row>
    <row r="219" spans="1:39" s="10" customFormat="1" ht="99" x14ac:dyDescent="0.2">
      <c r="A219" s="37">
        <f>A216+1</f>
        <v>124</v>
      </c>
      <c r="B219" s="20" t="s">
        <v>261</v>
      </c>
      <c r="C219" s="97" t="s">
        <v>278</v>
      </c>
      <c r="D219" s="8"/>
      <c r="E219" s="8"/>
      <c r="F219" s="8"/>
      <c r="G219" s="8"/>
      <c r="H219" s="8"/>
      <c r="I219" s="8">
        <v>75968.399999999994</v>
      </c>
      <c r="J219" s="8" t="s">
        <v>50</v>
      </c>
      <c r="K219" s="8" t="s">
        <v>51</v>
      </c>
      <c r="L219" s="41" t="s">
        <v>300</v>
      </c>
      <c r="M219" s="21"/>
      <c r="N219" s="21"/>
      <c r="O219" s="21"/>
      <c r="P219" s="21">
        <f t="shared" ref="P219" si="221">Q219+R219</f>
        <v>50800</v>
      </c>
      <c r="Q219" s="21">
        <v>0</v>
      </c>
      <c r="R219" s="21">
        <v>50800</v>
      </c>
      <c r="S219" s="21">
        <f t="shared" ref="S219" si="222">M219+P219</f>
        <v>50800</v>
      </c>
      <c r="T219" s="21">
        <f t="shared" ref="T219" si="223">N219+Q219</f>
        <v>0</v>
      </c>
      <c r="U219" s="14">
        <f t="shared" ref="U219" si="224">O219+R219</f>
        <v>50800</v>
      </c>
      <c r="V219" s="21"/>
      <c r="W219" s="21"/>
      <c r="X219" s="21"/>
      <c r="Y219" s="21"/>
      <c r="Z219" s="21"/>
      <c r="AA219" s="21"/>
      <c r="AB219" s="21"/>
      <c r="AC219" s="21"/>
      <c r="AD219" s="14"/>
      <c r="AE219" s="21"/>
      <c r="AF219" s="21"/>
      <c r="AG219" s="21"/>
      <c r="AH219" s="21"/>
      <c r="AI219" s="21"/>
      <c r="AJ219" s="21"/>
      <c r="AK219" s="21"/>
      <c r="AL219" s="21"/>
      <c r="AM219" s="14"/>
    </row>
    <row r="220" spans="1:39" s="131" customFormat="1" ht="20.25" x14ac:dyDescent="0.2">
      <c r="A220" s="81"/>
      <c r="B220" s="82" t="s">
        <v>200</v>
      </c>
      <c r="C220" s="83"/>
      <c r="D220" s="82"/>
      <c r="E220" s="82"/>
      <c r="F220" s="82"/>
      <c r="G220" s="82"/>
      <c r="H220" s="82"/>
      <c r="I220" s="84"/>
      <c r="J220" s="84"/>
      <c r="K220" s="84"/>
      <c r="L220" s="182"/>
      <c r="M220" s="182">
        <f>M224+M225+M226+M227+M228+M229+M231+M233+M235+M237+M239+M241+M242+M244+M246+M247+M249+M251+M253+M255+M257+M259+M261+M264+M265+M267+M268+M269+M270+M271+M272+M273+M274+M275+M276+M277+M278+M279+M281+M282+M286+M287+M288+M289+M290</f>
        <v>3035582.0924299997</v>
      </c>
      <c r="N220" s="182">
        <f t="shared" ref="N220:AM220" si="225">N224+N225+N226+N227+N228+N229+N231+N233+N235+N237+N239+N241+N242+N244+N246+N247+N249+N251+N253+N255+N257+N259+N261+N264+N265+N267+N268+N269+N270+N271+N272+N273+N274+N275+N276+N277+N278+N279+N281+N282+N286+N287+N288+N289+N290</f>
        <v>104565.99999999999</v>
      </c>
      <c r="O220" s="182">
        <f t="shared" si="225"/>
        <v>2931016.0924300002</v>
      </c>
      <c r="P220" s="182">
        <f t="shared" si="225"/>
        <v>1106402.1028100001</v>
      </c>
      <c r="Q220" s="182">
        <f t="shared" si="225"/>
        <v>796961.7</v>
      </c>
      <c r="R220" s="182">
        <f t="shared" si="225"/>
        <v>309440.40281</v>
      </c>
      <c r="S220" s="182">
        <f t="shared" si="225"/>
        <v>4141984.1952400007</v>
      </c>
      <c r="T220" s="182">
        <f t="shared" si="225"/>
        <v>901527.7</v>
      </c>
      <c r="U220" s="182">
        <f t="shared" si="225"/>
        <v>3240456.4952400015</v>
      </c>
      <c r="V220" s="182">
        <f t="shared" si="225"/>
        <v>1152051.6510000001</v>
      </c>
      <c r="W220" s="182">
        <f t="shared" si="225"/>
        <v>0</v>
      </c>
      <c r="X220" s="182">
        <f t="shared" si="225"/>
        <v>1152051.6510000001</v>
      </c>
      <c r="Y220" s="182">
        <f t="shared" si="225"/>
        <v>1248100.68</v>
      </c>
      <c r="Z220" s="182">
        <f t="shared" si="225"/>
        <v>822922.7</v>
      </c>
      <c r="AA220" s="182">
        <f t="shared" si="225"/>
        <v>425177.98</v>
      </c>
      <c r="AB220" s="182">
        <f t="shared" si="225"/>
        <v>2400152.3309999998</v>
      </c>
      <c r="AC220" s="182">
        <f t="shared" si="225"/>
        <v>822922.7</v>
      </c>
      <c r="AD220" s="182">
        <f t="shared" si="225"/>
        <v>1577229.6310000001</v>
      </c>
      <c r="AE220" s="182">
        <f t="shared" si="225"/>
        <v>1093102.5</v>
      </c>
      <c r="AF220" s="182">
        <f t="shared" si="225"/>
        <v>0</v>
      </c>
      <c r="AG220" s="182">
        <f t="shared" si="225"/>
        <v>1093102.5</v>
      </c>
      <c r="AH220" s="182">
        <f t="shared" si="225"/>
        <v>1374088.79</v>
      </c>
      <c r="AI220" s="182">
        <f t="shared" si="225"/>
        <v>905991.7</v>
      </c>
      <c r="AJ220" s="182">
        <f t="shared" si="225"/>
        <v>468097.09</v>
      </c>
      <c r="AK220" s="182">
        <f t="shared" si="225"/>
        <v>2467191.29</v>
      </c>
      <c r="AL220" s="182">
        <f t="shared" si="225"/>
        <v>905991.7</v>
      </c>
      <c r="AM220" s="138">
        <f t="shared" si="225"/>
        <v>1561199.59</v>
      </c>
    </row>
    <row r="221" spans="1:39" s="10" customFormat="1" ht="51.75" x14ac:dyDescent="0.2">
      <c r="A221" s="37"/>
      <c r="B221" s="28" t="s">
        <v>201</v>
      </c>
      <c r="C221" s="28"/>
      <c r="D221" s="29"/>
      <c r="E221" s="29"/>
      <c r="F221" s="29"/>
      <c r="G221" s="29"/>
      <c r="H221" s="29"/>
      <c r="I221" s="11"/>
      <c r="J221" s="11"/>
      <c r="K221" s="11"/>
      <c r="L221" s="41"/>
      <c r="M221" s="161"/>
      <c r="N221" s="161"/>
      <c r="O221" s="161"/>
      <c r="P221" s="161"/>
      <c r="Q221" s="161"/>
      <c r="R221" s="161"/>
      <c r="S221" s="161"/>
      <c r="T221" s="161"/>
      <c r="U221" s="12"/>
      <c r="V221" s="116"/>
      <c r="W221" s="116"/>
      <c r="X221" s="116"/>
      <c r="Y221" s="116"/>
      <c r="Z221" s="116"/>
      <c r="AA221" s="116"/>
      <c r="AB221" s="116"/>
      <c r="AC221" s="116"/>
      <c r="AD221" s="30"/>
      <c r="AE221" s="161"/>
      <c r="AF221" s="161"/>
      <c r="AG221" s="161"/>
      <c r="AH221" s="161"/>
      <c r="AI221" s="161"/>
      <c r="AJ221" s="161"/>
      <c r="AK221" s="161"/>
      <c r="AL221" s="161"/>
      <c r="AM221" s="12"/>
    </row>
    <row r="222" spans="1:39" s="10" customFormat="1" ht="59.25" customHeight="1" x14ac:dyDescent="0.2">
      <c r="A222" s="37"/>
      <c r="B222" s="26" t="s">
        <v>202</v>
      </c>
      <c r="C222" s="27"/>
      <c r="D222" s="26"/>
      <c r="E222" s="26"/>
      <c r="F222" s="26"/>
      <c r="G222" s="26"/>
      <c r="H222" s="26"/>
      <c r="I222" s="8"/>
      <c r="J222" s="8"/>
      <c r="K222" s="8"/>
      <c r="L222" s="41"/>
      <c r="M222" s="21"/>
      <c r="N222" s="21"/>
      <c r="O222" s="21"/>
      <c r="P222" s="21"/>
      <c r="Q222" s="21"/>
      <c r="R222" s="21"/>
      <c r="S222" s="21"/>
      <c r="T222" s="21"/>
      <c r="U222" s="14"/>
      <c r="V222" s="116"/>
      <c r="W222" s="116"/>
      <c r="X222" s="116"/>
      <c r="Y222" s="116"/>
      <c r="Z222" s="116"/>
      <c r="AA222" s="116"/>
      <c r="AB222" s="116"/>
      <c r="AC222" s="116"/>
      <c r="AD222" s="30"/>
      <c r="AE222" s="21"/>
      <c r="AF222" s="21"/>
      <c r="AG222" s="21"/>
      <c r="AH222" s="21"/>
      <c r="AI222" s="21"/>
      <c r="AJ222" s="21"/>
      <c r="AK222" s="21"/>
      <c r="AL222" s="21"/>
      <c r="AM222" s="14"/>
    </row>
    <row r="223" spans="1:39" s="10" customFormat="1" ht="25.5" customHeight="1" x14ac:dyDescent="0.2">
      <c r="A223" s="37"/>
      <c r="B223" s="29" t="s">
        <v>61</v>
      </c>
      <c r="C223" s="27"/>
      <c r="D223" s="26"/>
      <c r="E223" s="26"/>
      <c r="F223" s="26"/>
      <c r="G223" s="26"/>
      <c r="H223" s="26"/>
      <c r="I223" s="8"/>
      <c r="J223" s="8"/>
      <c r="K223" s="8"/>
      <c r="L223" s="41"/>
      <c r="M223" s="21"/>
      <c r="N223" s="21"/>
      <c r="O223" s="21"/>
      <c r="P223" s="21"/>
      <c r="Q223" s="21"/>
      <c r="R223" s="21"/>
      <c r="S223" s="21"/>
      <c r="T223" s="21"/>
      <c r="U223" s="14"/>
      <c r="V223" s="116"/>
      <c r="W223" s="116"/>
      <c r="X223" s="116"/>
      <c r="Y223" s="116"/>
      <c r="Z223" s="116"/>
      <c r="AA223" s="116"/>
      <c r="AB223" s="116"/>
      <c r="AC223" s="116"/>
      <c r="AD223" s="30"/>
      <c r="AE223" s="21"/>
      <c r="AF223" s="21"/>
      <c r="AG223" s="21"/>
      <c r="AH223" s="21"/>
      <c r="AI223" s="21"/>
      <c r="AJ223" s="21"/>
      <c r="AK223" s="21"/>
      <c r="AL223" s="21"/>
      <c r="AM223" s="14"/>
    </row>
    <row r="224" spans="1:39" s="10" customFormat="1" ht="49.5" x14ac:dyDescent="0.2">
      <c r="A224" s="37">
        <f>A219+1</f>
        <v>125</v>
      </c>
      <c r="B224" s="19" t="s">
        <v>324</v>
      </c>
      <c r="C224" s="7"/>
      <c r="D224" s="8" t="s">
        <v>62</v>
      </c>
      <c r="E224" s="8" t="s">
        <v>117</v>
      </c>
      <c r="F224" s="8" t="s">
        <v>49</v>
      </c>
      <c r="G224" s="8" t="s">
        <v>268</v>
      </c>
      <c r="H224" s="8" t="s">
        <v>56</v>
      </c>
      <c r="I224" s="8" t="s">
        <v>51</v>
      </c>
      <c r="J224" s="8" t="s">
        <v>51</v>
      </c>
      <c r="K224" s="8" t="s">
        <v>51</v>
      </c>
      <c r="L224" s="41" t="s">
        <v>302</v>
      </c>
      <c r="M224" s="21"/>
      <c r="N224" s="21"/>
      <c r="O224" s="21"/>
      <c r="P224" s="21">
        <f>Q224+R224</f>
        <v>1208726.45</v>
      </c>
      <c r="Q224" s="21">
        <v>796961.7</v>
      </c>
      <c r="R224" s="21">
        <v>411764.75</v>
      </c>
      <c r="S224" s="21">
        <v>1208726.45</v>
      </c>
      <c r="T224" s="21">
        <v>796961.7</v>
      </c>
      <c r="U224" s="14">
        <v>411764.75</v>
      </c>
      <c r="V224" s="115"/>
      <c r="W224" s="115"/>
      <c r="X224" s="115"/>
      <c r="Y224" s="115">
        <v>1248100.68</v>
      </c>
      <c r="Z224" s="115">
        <v>822922.7</v>
      </c>
      <c r="AA224" s="115">
        <v>425177.98</v>
      </c>
      <c r="AB224" s="115">
        <v>1248100.68</v>
      </c>
      <c r="AC224" s="115">
        <v>822922.7</v>
      </c>
      <c r="AD224" s="105">
        <v>425177.98</v>
      </c>
      <c r="AE224" s="21"/>
      <c r="AF224" s="21"/>
      <c r="AG224" s="21"/>
      <c r="AH224" s="21">
        <v>1374088.79</v>
      </c>
      <c r="AI224" s="21">
        <v>905991.7</v>
      </c>
      <c r="AJ224" s="21">
        <v>468097.09</v>
      </c>
      <c r="AK224" s="21">
        <v>1374088.79</v>
      </c>
      <c r="AL224" s="21">
        <v>905991.7</v>
      </c>
      <c r="AM224" s="14">
        <v>468097.09</v>
      </c>
    </row>
    <row r="225" spans="1:39" s="94" customFormat="1" ht="49.5" x14ac:dyDescent="0.2">
      <c r="A225" s="40">
        <f>A224+1</f>
        <v>126</v>
      </c>
      <c r="B225" s="98" t="s">
        <v>203</v>
      </c>
      <c r="C225" s="93"/>
      <c r="D225" s="17" t="s">
        <v>62</v>
      </c>
      <c r="E225" s="17" t="s">
        <v>117</v>
      </c>
      <c r="F225" s="17" t="s">
        <v>49</v>
      </c>
      <c r="G225" s="17" t="s">
        <v>204</v>
      </c>
      <c r="H225" s="17" t="s">
        <v>56</v>
      </c>
      <c r="I225" s="17">
        <v>744401.6</v>
      </c>
      <c r="J225" s="8" t="s">
        <v>50</v>
      </c>
      <c r="K225" s="8" t="s">
        <v>51</v>
      </c>
      <c r="L225" s="41">
        <v>2025</v>
      </c>
      <c r="M225" s="78">
        <f t="shared" ref="M225:M249" si="226">N225+O225</f>
        <v>744001.6</v>
      </c>
      <c r="N225" s="78">
        <v>0</v>
      </c>
      <c r="O225" s="78">
        <v>744001.6</v>
      </c>
      <c r="P225" s="78"/>
      <c r="Q225" s="78"/>
      <c r="R225" s="78"/>
      <c r="S225" s="78">
        <f t="shared" ref="S225:S249" si="227">T225+U225</f>
        <v>744001.6</v>
      </c>
      <c r="T225" s="78">
        <f t="shared" ref="T225:T249" si="228">N225+Q225</f>
        <v>0</v>
      </c>
      <c r="U225" s="78">
        <f t="shared" ref="U225:U249" si="229">O225+R225</f>
        <v>744001.6</v>
      </c>
      <c r="V225" s="79"/>
      <c r="W225" s="79"/>
      <c r="X225" s="79"/>
      <c r="Y225" s="79"/>
      <c r="Z225" s="79"/>
      <c r="AA225" s="79"/>
      <c r="AB225" s="79"/>
      <c r="AC225" s="79"/>
      <c r="AD225" s="36"/>
      <c r="AE225" s="78"/>
      <c r="AF225" s="78"/>
      <c r="AG225" s="78"/>
      <c r="AH225" s="78"/>
      <c r="AI225" s="78"/>
      <c r="AJ225" s="78"/>
      <c r="AK225" s="78"/>
      <c r="AL225" s="78"/>
      <c r="AM225" s="60"/>
    </row>
    <row r="226" spans="1:39" s="94" customFormat="1" ht="49.5" x14ac:dyDescent="0.2">
      <c r="A226" s="37">
        <f t="shared" ref="A226:A229" si="230">A225+1</f>
        <v>127</v>
      </c>
      <c r="B226" s="98" t="s">
        <v>325</v>
      </c>
      <c r="C226" s="93"/>
      <c r="D226" s="17" t="s">
        <v>62</v>
      </c>
      <c r="E226" s="17" t="s">
        <v>117</v>
      </c>
      <c r="F226" s="17" t="s">
        <v>49</v>
      </c>
      <c r="G226" s="17" t="s">
        <v>204</v>
      </c>
      <c r="H226" s="17" t="s">
        <v>56</v>
      </c>
      <c r="I226" s="17">
        <v>683230.1</v>
      </c>
      <c r="J226" s="8" t="s">
        <v>50</v>
      </c>
      <c r="K226" s="8" t="s">
        <v>51</v>
      </c>
      <c r="L226" s="41">
        <v>2025</v>
      </c>
      <c r="M226" s="78">
        <f t="shared" si="226"/>
        <v>683230.1</v>
      </c>
      <c r="N226" s="78">
        <v>0</v>
      </c>
      <c r="O226" s="78">
        <v>683230.1</v>
      </c>
      <c r="P226" s="78"/>
      <c r="Q226" s="78"/>
      <c r="R226" s="78"/>
      <c r="S226" s="78">
        <f t="shared" si="227"/>
        <v>683230.1</v>
      </c>
      <c r="T226" s="78">
        <f t="shared" si="228"/>
        <v>0</v>
      </c>
      <c r="U226" s="78">
        <f t="shared" si="229"/>
        <v>683230.1</v>
      </c>
      <c r="V226" s="79"/>
      <c r="W226" s="79"/>
      <c r="X226" s="79"/>
      <c r="Y226" s="79"/>
      <c r="Z226" s="79"/>
      <c r="AA226" s="79"/>
      <c r="AB226" s="79"/>
      <c r="AC226" s="79"/>
      <c r="AD226" s="36"/>
      <c r="AE226" s="78"/>
      <c r="AF226" s="78"/>
      <c r="AG226" s="78"/>
      <c r="AH226" s="78"/>
      <c r="AI226" s="78"/>
      <c r="AJ226" s="78"/>
      <c r="AK226" s="78"/>
      <c r="AL226" s="78"/>
      <c r="AM226" s="60"/>
    </row>
    <row r="227" spans="1:39" s="94" customFormat="1" ht="72" customHeight="1" x14ac:dyDescent="0.2">
      <c r="A227" s="37">
        <f t="shared" si="230"/>
        <v>128</v>
      </c>
      <c r="B227" s="98" t="s">
        <v>205</v>
      </c>
      <c r="C227" s="93"/>
      <c r="D227" s="17" t="s">
        <v>62</v>
      </c>
      <c r="E227" s="17" t="s">
        <v>117</v>
      </c>
      <c r="F227" s="17" t="s">
        <v>49</v>
      </c>
      <c r="G227" s="17" t="s">
        <v>204</v>
      </c>
      <c r="H227" s="17" t="s">
        <v>56</v>
      </c>
      <c r="I227" s="17">
        <v>8210.7000000000007</v>
      </c>
      <c r="J227" s="8" t="s">
        <v>50</v>
      </c>
      <c r="K227" s="8" t="s">
        <v>51</v>
      </c>
      <c r="L227" s="41">
        <v>2025</v>
      </c>
      <c r="M227" s="78">
        <f t="shared" si="226"/>
        <v>8210.7000000000007</v>
      </c>
      <c r="N227" s="78">
        <v>0</v>
      </c>
      <c r="O227" s="78">
        <v>8210.7000000000007</v>
      </c>
      <c r="P227" s="78"/>
      <c r="Q227" s="78"/>
      <c r="R227" s="78"/>
      <c r="S227" s="78">
        <f t="shared" si="227"/>
        <v>8210.7000000000007</v>
      </c>
      <c r="T227" s="78">
        <f t="shared" si="228"/>
        <v>0</v>
      </c>
      <c r="U227" s="78">
        <f t="shared" si="229"/>
        <v>8210.7000000000007</v>
      </c>
      <c r="V227" s="79"/>
      <c r="W227" s="79"/>
      <c r="X227" s="79"/>
      <c r="Y227" s="79"/>
      <c r="Z227" s="79"/>
      <c r="AA227" s="79"/>
      <c r="AB227" s="79"/>
      <c r="AC227" s="79"/>
      <c r="AD227" s="36"/>
      <c r="AE227" s="78"/>
      <c r="AF227" s="78"/>
      <c r="AG227" s="78"/>
      <c r="AH227" s="78"/>
      <c r="AI227" s="78"/>
      <c r="AJ227" s="78"/>
      <c r="AK227" s="78"/>
      <c r="AL227" s="78"/>
      <c r="AM227" s="60"/>
    </row>
    <row r="228" spans="1:39" s="94" customFormat="1" ht="49.5" x14ac:dyDescent="0.2">
      <c r="A228" s="37">
        <f t="shared" si="230"/>
        <v>129</v>
      </c>
      <c r="B228" s="20" t="s">
        <v>207</v>
      </c>
      <c r="C228" s="24"/>
      <c r="D228" s="17" t="s">
        <v>62</v>
      </c>
      <c r="E228" s="17" t="s">
        <v>117</v>
      </c>
      <c r="F228" s="17" t="s">
        <v>49</v>
      </c>
      <c r="G228" s="17" t="s">
        <v>204</v>
      </c>
      <c r="H228" s="17" t="s">
        <v>56</v>
      </c>
      <c r="I228" s="8" t="s">
        <v>51</v>
      </c>
      <c r="J228" s="8" t="s">
        <v>51</v>
      </c>
      <c r="K228" s="8" t="s">
        <v>51</v>
      </c>
      <c r="L228" s="41" t="s">
        <v>303</v>
      </c>
      <c r="M228" s="78">
        <f t="shared" si="226"/>
        <v>481983.5</v>
      </c>
      <c r="N228" s="78">
        <v>0</v>
      </c>
      <c r="O228" s="78">
        <v>481983.5</v>
      </c>
      <c r="P228" s="78"/>
      <c r="Q228" s="78"/>
      <c r="R228" s="78"/>
      <c r="S228" s="78">
        <f t="shared" si="227"/>
        <v>481983.5</v>
      </c>
      <c r="T228" s="78">
        <f t="shared" si="228"/>
        <v>0</v>
      </c>
      <c r="U228" s="78">
        <f t="shared" si="229"/>
        <v>481983.5</v>
      </c>
      <c r="V228" s="78">
        <f t="shared" ref="V228" si="231">W228+X228</f>
        <v>928016.2</v>
      </c>
      <c r="W228" s="78">
        <v>0</v>
      </c>
      <c r="X228" s="78">
        <v>928016.2</v>
      </c>
      <c r="Y228" s="78"/>
      <c r="Z228" s="78"/>
      <c r="AA228" s="78"/>
      <c r="AB228" s="78">
        <f t="shared" ref="AB228" si="232">AC228+AD228</f>
        <v>928016.2</v>
      </c>
      <c r="AC228" s="78">
        <f t="shared" ref="AC228" si="233">W228+Z228</f>
        <v>0</v>
      </c>
      <c r="AD228" s="78">
        <f t="shared" ref="AD228" si="234">X228+AA228</f>
        <v>928016.2</v>
      </c>
      <c r="AE228" s="78"/>
      <c r="AF228" s="78"/>
      <c r="AG228" s="78"/>
      <c r="AH228" s="78"/>
      <c r="AI228" s="78"/>
      <c r="AJ228" s="78"/>
      <c r="AK228" s="78"/>
      <c r="AL228" s="78"/>
      <c r="AM228" s="60"/>
    </row>
    <row r="229" spans="1:39" s="94" customFormat="1" ht="132" x14ac:dyDescent="0.2">
      <c r="A229" s="37">
        <f t="shared" si="230"/>
        <v>130</v>
      </c>
      <c r="B229" s="98" t="s">
        <v>326</v>
      </c>
      <c r="C229" s="93"/>
      <c r="D229" s="17" t="s">
        <v>62</v>
      </c>
      <c r="E229" s="17" t="s">
        <v>117</v>
      </c>
      <c r="F229" s="17" t="s">
        <v>49</v>
      </c>
      <c r="G229" s="17" t="s">
        <v>204</v>
      </c>
      <c r="H229" s="17" t="s">
        <v>56</v>
      </c>
      <c r="I229" s="17">
        <v>1190174</v>
      </c>
      <c r="J229" s="8" t="s">
        <v>328</v>
      </c>
      <c r="K229" s="8" t="s">
        <v>51</v>
      </c>
      <c r="L229" s="41">
        <v>2025</v>
      </c>
      <c r="M229" s="78">
        <f t="shared" si="226"/>
        <v>24393.4</v>
      </c>
      <c r="N229" s="78">
        <v>0</v>
      </c>
      <c r="O229" s="78">
        <v>24393.4</v>
      </c>
      <c r="P229" s="78"/>
      <c r="Q229" s="78"/>
      <c r="R229" s="78"/>
      <c r="S229" s="78">
        <f t="shared" si="227"/>
        <v>24393.4</v>
      </c>
      <c r="T229" s="78">
        <f t="shared" si="228"/>
        <v>0</v>
      </c>
      <c r="U229" s="78">
        <f t="shared" si="229"/>
        <v>24393.4</v>
      </c>
      <c r="V229" s="78">
        <f t="shared" ref="V229" si="235">W229+X229</f>
        <v>97070.5</v>
      </c>
      <c r="W229" s="78">
        <v>0</v>
      </c>
      <c r="X229" s="78">
        <v>97070.5</v>
      </c>
      <c r="Y229" s="78"/>
      <c r="Z229" s="78"/>
      <c r="AA229" s="78"/>
      <c r="AB229" s="78">
        <f t="shared" ref="AB229" si="236">AC229+AD229</f>
        <v>97070.5</v>
      </c>
      <c r="AC229" s="78">
        <f t="shared" ref="AC229" si="237">W229+Z229</f>
        <v>0</v>
      </c>
      <c r="AD229" s="78">
        <f t="shared" ref="AD229" si="238">X229+AA229</f>
        <v>97070.5</v>
      </c>
      <c r="AE229" s="78">
        <f t="shared" ref="AE229" si="239">AF229+AG229</f>
        <v>1093102.5</v>
      </c>
      <c r="AF229" s="78">
        <v>0</v>
      </c>
      <c r="AG229" s="78">
        <v>1093102.5</v>
      </c>
      <c r="AH229" s="78"/>
      <c r="AI229" s="78"/>
      <c r="AJ229" s="78"/>
      <c r="AK229" s="78">
        <f t="shared" ref="AK229" si="240">AL229+AM229</f>
        <v>1093102.5</v>
      </c>
      <c r="AL229" s="78">
        <f t="shared" ref="AL229" si="241">AF229+AI229</f>
        <v>0</v>
      </c>
      <c r="AM229" s="60">
        <f t="shared" ref="AM229" si="242">AG229+AJ229</f>
        <v>1093102.5</v>
      </c>
    </row>
    <row r="230" spans="1:39" s="104" customFormat="1" ht="20.25" x14ac:dyDescent="0.2">
      <c r="A230" s="101"/>
      <c r="B230" s="89" t="s">
        <v>206</v>
      </c>
      <c r="C230" s="102"/>
      <c r="D230" s="63"/>
      <c r="E230" s="63"/>
      <c r="F230" s="63"/>
      <c r="G230" s="63"/>
      <c r="H230" s="63"/>
      <c r="I230" s="63"/>
      <c r="J230" s="63"/>
      <c r="K230" s="63"/>
      <c r="L230" s="173"/>
      <c r="M230" s="174">
        <f t="shared" si="226"/>
        <v>24393.4</v>
      </c>
      <c r="N230" s="174">
        <v>0</v>
      </c>
      <c r="O230" s="174">
        <v>24393.4</v>
      </c>
      <c r="P230" s="174"/>
      <c r="Q230" s="174"/>
      <c r="R230" s="174"/>
      <c r="S230" s="174">
        <f t="shared" si="227"/>
        <v>24393.4</v>
      </c>
      <c r="T230" s="164">
        <f t="shared" si="228"/>
        <v>0</v>
      </c>
      <c r="U230" s="164">
        <f t="shared" si="229"/>
        <v>24393.4</v>
      </c>
      <c r="V230" s="171"/>
      <c r="W230" s="171"/>
      <c r="X230" s="171"/>
      <c r="Y230" s="171"/>
      <c r="Z230" s="171"/>
      <c r="AA230" s="171"/>
      <c r="AB230" s="171"/>
      <c r="AC230" s="171"/>
      <c r="AD230" s="103"/>
      <c r="AE230" s="174"/>
      <c r="AF230" s="174"/>
      <c r="AG230" s="174"/>
      <c r="AH230" s="174"/>
      <c r="AI230" s="174"/>
      <c r="AJ230" s="174"/>
      <c r="AK230" s="174"/>
      <c r="AL230" s="164"/>
      <c r="AM230" s="16"/>
    </row>
    <row r="231" spans="1:39" s="94" customFormat="1" ht="49.5" x14ac:dyDescent="0.2">
      <c r="A231" s="40">
        <f>A229+1</f>
        <v>131</v>
      </c>
      <c r="B231" s="20" t="s">
        <v>208</v>
      </c>
      <c r="C231" s="24"/>
      <c r="D231" s="25" t="s">
        <v>62</v>
      </c>
      <c r="E231" s="25" t="s">
        <v>117</v>
      </c>
      <c r="F231" s="25" t="s">
        <v>49</v>
      </c>
      <c r="G231" s="25" t="s">
        <v>204</v>
      </c>
      <c r="H231" s="25" t="s">
        <v>56</v>
      </c>
      <c r="I231" s="8" t="s">
        <v>51</v>
      </c>
      <c r="J231" s="8" t="s">
        <v>51</v>
      </c>
      <c r="K231" s="8" t="s">
        <v>51</v>
      </c>
      <c r="L231" s="41">
        <v>2025</v>
      </c>
      <c r="M231" s="78">
        <f t="shared" si="226"/>
        <v>3103.5646299999999</v>
      </c>
      <c r="N231" s="21">
        <v>0</v>
      </c>
      <c r="O231" s="21">
        <v>3103.5646299999999</v>
      </c>
      <c r="P231" s="21"/>
      <c r="Q231" s="21"/>
      <c r="R231" s="21"/>
      <c r="S231" s="78">
        <f t="shared" si="227"/>
        <v>3103.5646299999999</v>
      </c>
      <c r="T231" s="78">
        <f t="shared" si="228"/>
        <v>0</v>
      </c>
      <c r="U231" s="78">
        <f t="shared" si="229"/>
        <v>3103.5646299999999</v>
      </c>
      <c r="V231" s="79"/>
      <c r="W231" s="79"/>
      <c r="X231" s="79"/>
      <c r="Y231" s="79"/>
      <c r="Z231" s="79"/>
      <c r="AA231" s="79"/>
      <c r="AB231" s="79"/>
      <c r="AC231" s="79"/>
      <c r="AD231" s="36"/>
      <c r="AE231" s="78"/>
      <c r="AF231" s="21"/>
      <c r="AG231" s="21"/>
      <c r="AH231" s="21"/>
      <c r="AI231" s="21"/>
      <c r="AJ231" s="21"/>
      <c r="AK231" s="78"/>
      <c r="AL231" s="78"/>
      <c r="AM231" s="60"/>
    </row>
    <row r="232" spans="1:39" s="104" customFormat="1" ht="20.25" x14ac:dyDescent="0.2">
      <c r="A232" s="101"/>
      <c r="B232" s="89" t="s">
        <v>88</v>
      </c>
      <c r="C232" s="102"/>
      <c r="D232" s="63"/>
      <c r="E232" s="63"/>
      <c r="F232" s="63"/>
      <c r="G232" s="63"/>
      <c r="H232" s="63"/>
      <c r="I232" s="63"/>
      <c r="J232" s="63"/>
      <c r="K232" s="63"/>
      <c r="L232" s="44"/>
      <c r="M232" s="174">
        <f t="shared" si="226"/>
        <v>3103.5646299999999</v>
      </c>
      <c r="N232" s="164">
        <v>0</v>
      </c>
      <c r="O232" s="164">
        <v>3103.5646299999999</v>
      </c>
      <c r="P232" s="164"/>
      <c r="Q232" s="164"/>
      <c r="R232" s="164"/>
      <c r="S232" s="174">
        <f t="shared" si="227"/>
        <v>3103.5646299999999</v>
      </c>
      <c r="T232" s="164">
        <f t="shared" si="228"/>
        <v>0</v>
      </c>
      <c r="U232" s="164">
        <f t="shared" si="229"/>
        <v>3103.5646299999999</v>
      </c>
      <c r="V232" s="171"/>
      <c r="W232" s="171"/>
      <c r="X232" s="171"/>
      <c r="Y232" s="171"/>
      <c r="Z232" s="171"/>
      <c r="AA232" s="171"/>
      <c r="AB232" s="171"/>
      <c r="AC232" s="171"/>
      <c r="AD232" s="103"/>
      <c r="AE232" s="174"/>
      <c r="AF232" s="164"/>
      <c r="AG232" s="164"/>
      <c r="AH232" s="164"/>
      <c r="AI232" s="164"/>
      <c r="AJ232" s="164"/>
      <c r="AK232" s="174"/>
      <c r="AL232" s="164"/>
      <c r="AM232" s="16"/>
    </row>
    <row r="233" spans="1:39" s="94" customFormat="1" ht="50.25" customHeight="1" x14ac:dyDescent="0.2">
      <c r="A233" s="40">
        <f>A231+1</f>
        <v>132</v>
      </c>
      <c r="B233" s="20" t="s">
        <v>368</v>
      </c>
      <c r="C233" s="24"/>
      <c r="D233" s="25" t="s">
        <v>62</v>
      </c>
      <c r="E233" s="25" t="s">
        <v>117</v>
      </c>
      <c r="F233" s="25" t="s">
        <v>49</v>
      </c>
      <c r="G233" s="25" t="s">
        <v>204</v>
      </c>
      <c r="H233" s="25" t="s">
        <v>56</v>
      </c>
      <c r="I233" s="8" t="s">
        <v>51</v>
      </c>
      <c r="J233" s="8" t="s">
        <v>51</v>
      </c>
      <c r="K233" s="8" t="s">
        <v>51</v>
      </c>
      <c r="L233" s="41">
        <v>2025</v>
      </c>
      <c r="M233" s="78">
        <f t="shared" si="226"/>
        <v>2225.5102499999998</v>
      </c>
      <c r="N233" s="21">
        <v>0</v>
      </c>
      <c r="O233" s="21">
        <v>2225.5102499999998</v>
      </c>
      <c r="P233" s="21"/>
      <c r="Q233" s="21"/>
      <c r="R233" s="21"/>
      <c r="S233" s="78">
        <f t="shared" si="227"/>
        <v>2225.5102499999998</v>
      </c>
      <c r="T233" s="78">
        <f t="shared" si="228"/>
        <v>0</v>
      </c>
      <c r="U233" s="78">
        <f t="shared" si="229"/>
        <v>2225.5102499999998</v>
      </c>
      <c r="V233" s="79"/>
      <c r="W233" s="79"/>
      <c r="X233" s="79"/>
      <c r="Y233" s="79"/>
      <c r="Z233" s="79"/>
      <c r="AA233" s="79"/>
      <c r="AB233" s="79"/>
      <c r="AC233" s="79"/>
      <c r="AD233" s="36"/>
      <c r="AE233" s="78"/>
      <c r="AF233" s="21"/>
      <c r="AG233" s="21"/>
      <c r="AH233" s="21"/>
      <c r="AI233" s="21"/>
      <c r="AJ233" s="21"/>
      <c r="AK233" s="78"/>
      <c r="AL233" s="78"/>
      <c r="AM233" s="60"/>
    </row>
    <row r="234" spans="1:39" s="104" customFormat="1" ht="20.25" x14ac:dyDescent="0.2">
      <c r="A234" s="101"/>
      <c r="B234" s="89" t="s">
        <v>88</v>
      </c>
      <c r="C234" s="102"/>
      <c r="D234" s="63"/>
      <c r="E234" s="63"/>
      <c r="F234" s="63"/>
      <c r="G234" s="63"/>
      <c r="H234" s="63"/>
      <c r="I234" s="63"/>
      <c r="J234" s="63"/>
      <c r="K234" s="63"/>
      <c r="L234" s="44"/>
      <c r="M234" s="174">
        <f t="shared" si="226"/>
        <v>2225.5102499999998</v>
      </c>
      <c r="N234" s="164">
        <v>0</v>
      </c>
      <c r="O234" s="164">
        <v>2225.5102499999998</v>
      </c>
      <c r="P234" s="164"/>
      <c r="Q234" s="164"/>
      <c r="R234" s="164"/>
      <c r="S234" s="174">
        <f t="shared" si="227"/>
        <v>2225.5102499999998</v>
      </c>
      <c r="T234" s="164">
        <f t="shared" si="228"/>
        <v>0</v>
      </c>
      <c r="U234" s="164">
        <f t="shared" si="229"/>
        <v>2225.5102499999998</v>
      </c>
      <c r="V234" s="171"/>
      <c r="W234" s="171"/>
      <c r="X234" s="171"/>
      <c r="Y234" s="171"/>
      <c r="Z234" s="171"/>
      <c r="AA234" s="171"/>
      <c r="AB234" s="171"/>
      <c r="AC234" s="171"/>
      <c r="AD234" s="103"/>
      <c r="AE234" s="174"/>
      <c r="AF234" s="164"/>
      <c r="AG234" s="164"/>
      <c r="AH234" s="164"/>
      <c r="AI234" s="164"/>
      <c r="AJ234" s="164"/>
      <c r="AK234" s="174"/>
      <c r="AL234" s="164"/>
      <c r="AM234" s="16"/>
    </row>
    <row r="235" spans="1:39" s="94" customFormat="1" ht="49.5" x14ac:dyDescent="0.2">
      <c r="A235" s="40">
        <f>A233+1</f>
        <v>133</v>
      </c>
      <c r="B235" s="20" t="s">
        <v>327</v>
      </c>
      <c r="C235" s="24"/>
      <c r="D235" s="25" t="s">
        <v>62</v>
      </c>
      <c r="E235" s="25" t="s">
        <v>117</v>
      </c>
      <c r="F235" s="25" t="s">
        <v>49</v>
      </c>
      <c r="G235" s="25" t="s">
        <v>204</v>
      </c>
      <c r="H235" s="25" t="s">
        <v>56</v>
      </c>
      <c r="I235" s="8" t="s">
        <v>51</v>
      </c>
      <c r="J235" s="8" t="s">
        <v>51</v>
      </c>
      <c r="K235" s="8" t="s">
        <v>51</v>
      </c>
      <c r="L235" s="41">
        <v>2025</v>
      </c>
      <c r="M235" s="78">
        <f t="shared" si="226"/>
        <v>2225.5102499999998</v>
      </c>
      <c r="N235" s="21">
        <v>0</v>
      </c>
      <c r="O235" s="21">
        <v>2225.5102499999998</v>
      </c>
      <c r="P235" s="21"/>
      <c r="Q235" s="21"/>
      <c r="R235" s="21"/>
      <c r="S235" s="78">
        <f t="shared" si="227"/>
        <v>2225.5102499999998</v>
      </c>
      <c r="T235" s="78">
        <f t="shared" si="228"/>
        <v>0</v>
      </c>
      <c r="U235" s="78">
        <f t="shared" si="229"/>
        <v>2225.5102499999998</v>
      </c>
      <c r="V235" s="79"/>
      <c r="W235" s="79"/>
      <c r="X235" s="79"/>
      <c r="Y235" s="79"/>
      <c r="Z235" s="79"/>
      <c r="AA235" s="79"/>
      <c r="AB235" s="79"/>
      <c r="AC235" s="79"/>
      <c r="AD235" s="36"/>
      <c r="AE235" s="78"/>
      <c r="AF235" s="21"/>
      <c r="AG235" s="21"/>
      <c r="AH235" s="21"/>
      <c r="AI235" s="21"/>
      <c r="AJ235" s="21"/>
      <c r="AK235" s="78"/>
      <c r="AL235" s="78"/>
      <c r="AM235" s="60"/>
    </row>
    <row r="236" spans="1:39" s="104" customFormat="1" ht="20.25" x14ac:dyDescent="0.2">
      <c r="A236" s="101"/>
      <c r="B236" s="89" t="s">
        <v>88</v>
      </c>
      <c r="C236" s="102"/>
      <c r="D236" s="63"/>
      <c r="E236" s="63"/>
      <c r="F236" s="63"/>
      <c r="G236" s="63"/>
      <c r="H236" s="63"/>
      <c r="I236" s="63"/>
      <c r="J236" s="63"/>
      <c r="K236" s="63"/>
      <c r="L236" s="44"/>
      <c r="M236" s="174">
        <f t="shared" si="226"/>
        <v>2225.5102499999998</v>
      </c>
      <c r="N236" s="164">
        <v>0</v>
      </c>
      <c r="O236" s="164">
        <v>2225.5102499999998</v>
      </c>
      <c r="P236" s="164"/>
      <c r="Q236" s="164"/>
      <c r="R236" s="164"/>
      <c r="S236" s="174">
        <f t="shared" si="227"/>
        <v>2225.5102499999998</v>
      </c>
      <c r="T236" s="164">
        <f t="shared" si="228"/>
        <v>0</v>
      </c>
      <c r="U236" s="164">
        <f t="shared" si="229"/>
        <v>2225.5102499999998</v>
      </c>
      <c r="V236" s="171"/>
      <c r="W236" s="171"/>
      <c r="X236" s="171"/>
      <c r="Y236" s="171"/>
      <c r="Z236" s="171"/>
      <c r="AA236" s="171"/>
      <c r="AB236" s="171"/>
      <c r="AC236" s="171"/>
      <c r="AD236" s="103"/>
      <c r="AE236" s="174"/>
      <c r="AF236" s="164"/>
      <c r="AG236" s="164"/>
      <c r="AH236" s="164"/>
      <c r="AI236" s="164"/>
      <c r="AJ236" s="164"/>
      <c r="AK236" s="174"/>
      <c r="AL236" s="164"/>
      <c r="AM236" s="16"/>
    </row>
    <row r="237" spans="1:39" s="94" customFormat="1" ht="137.25" customHeight="1" x14ac:dyDescent="0.2">
      <c r="A237" s="40">
        <f>A235+1</f>
        <v>134</v>
      </c>
      <c r="B237" s="20" t="s">
        <v>329</v>
      </c>
      <c r="C237" s="24"/>
      <c r="D237" s="25" t="s">
        <v>62</v>
      </c>
      <c r="E237" s="25" t="s">
        <v>117</v>
      </c>
      <c r="F237" s="25" t="s">
        <v>49</v>
      </c>
      <c r="G237" s="25" t="s">
        <v>204</v>
      </c>
      <c r="H237" s="25" t="s">
        <v>56</v>
      </c>
      <c r="I237" s="8" t="s">
        <v>51</v>
      </c>
      <c r="J237" s="8" t="s">
        <v>51</v>
      </c>
      <c r="K237" s="8" t="s">
        <v>51</v>
      </c>
      <c r="L237" s="41">
        <v>2025</v>
      </c>
      <c r="M237" s="78">
        <f t="shared" si="226"/>
        <v>21017.886180000001</v>
      </c>
      <c r="N237" s="21">
        <v>0</v>
      </c>
      <c r="O237" s="21">
        <v>21017.886180000001</v>
      </c>
      <c r="P237" s="21"/>
      <c r="Q237" s="21"/>
      <c r="R237" s="21"/>
      <c r="S237" s="78">
        <f t="shared" si="227"/>
        <v>21017.886180000001</v>
      </c>
      <c r="T237" s="78">
        <f t="shared" si="228"/>
        <v>0</v>
      </c>
      <c r="U237" s="78">
        <f t="shared" si="229"/>
        <v>21017.886180000001</v>
      </c>
      <c r="V237" s="79"/>
      <c r="W237" s="79"/>
      <c r="X237" s="79"/>
      <c r="Y237" s="79"/>
      <c r="Z237" s="79"/>
      <c r="AA237" s="79"/>
      <c r="AB237" s="79"/>
      <c r="AC237" s="79"/>
      <c r="AD237" s="36"/>
      <c r="AE237" s="78"/>
      <c r="AF237" s="21"/>
      <c r="AG237" s="21"/>
      <c r="AH237" s="21"/>
      <c r="AI237" s="21"/>
      <c r="AJ237" s="21"/>
      <c r="AK237" s="78"/>
      <c r="AL237" s="78"/>
      <c r="AM237" s="60"/>
    </row>
    <row r="238" spans="1:39" s="104" customFormat="1" ht="20.25" x14ac:dyDescent="0.2">
      <c r="A238" s="101"/>
      <c r="B238" s="89" t="s">
        <v>88</v>
      </c>
      <c r="C238" s="102"/>
      <c r="D238" s="63"/>
      <c r="E238" s="63"/>
      <c r="F238" s="63"/>
      <c r="G238" s="63"/>
      <c r="H238" s="63"/>
      <c r="I238" s="63"/>
      <c r="J238" s="63"/>
      <c r="K238" s="63"/>
      <c r="L238" s="44"/>
      <c r="M238" s="174">
        <f t="shared" si="226"/>
        <v>21017.886180000001</v>
      </c>
      <c r="N238" s="164">
        <v>0</v>
      </c>
      <c r="O238" s="164">
        <v>21017.886180000001</v>
      </c>
      <c r="P238" s="164"/>
      <c r="Q238" s="164"/>
      <c r="R238" s="164"/>
      <c r="S238" s="174">
        <f t="shared" si="227"/>
        <v>21017.886180000001</v>
      </c>
      <c r="T238" s="164">
        <f t="shared" si="228"/>
        <v>0</v>
      </c>
      <c r="U238" s="164">
        <f t="shared" si="229"/>
        <v>21017.886180000001</v>
      </c>
      <c r="V238" s="171"/>
      <c r="W238" s="171"/>
      <c r="X238" s="171"/>
      <c r="Y238" s="171"/>
      <c r="Z238" s="171"/>
      <c r="AA238" s="171"/>
      <c r="AB238" s="171"/>
      <c r="AC238" s="171"/>
      <c r="AD238" s="103"/>
      <c r="AE238" s="174"/>
      <c r="AF238" s="164"/>
      <c r="AG238" s="164"/>
      <c r="AH238" s="164"/>
      <c r="AI238" s="164"/>
      <c r="AJ238" s="164"/>
      <c r="AK238" s="174"/>
      <c r="AL238" s="164"/>
      <c r="AM238" s="16"/>
    </row>
    <row r="239" spans="1:39" s="94" customFormat="1" ht="82.5" x14ac:dyDescent="0.2">
      <c r="A239" s="40">
        <f>A237+1</f>
        <v>135</v>
      </c>
      <c r="B239" s="20" t="s">
        <v>330</v>
      </c>
      <c r="C239" s="24"/>
      <c r="D239" s="25" t="s">
        <v>62</v>
      </c>
      <c r="E239" s="25" t="s">
        <v>117</v>
      </c>
      <c r="F239" s="25" t="s">
        <v>49</v>
      </c>
      <c r="G239" s="25" t="s">
        <v>237</v>
      </c>
      <c r="H239" s="25" t="s">
        <v>56</v>
      </c>
      <c r="I239" s="8" t="s">
        <v>51</v>
      </c>
      <c r="J239" s="8" t="s">
        <v>51</v>
      </c>
      <c r="K239" s="8" t="s">
        <v>51</v>
      </c>
      <c r="L239" s="41">
        <v>2025</v>
      </c>
      <c r="M239" s="78">
        <f t="shared" ref="M239:M240" si="243">N239+O239</f>
        <v>24510.01928</v>
      </c>
      <c r="N239" s="21">
        <v>0</v>
      </c>
      <c r="O239" s="21">
        <v>24510.01928</v>
      </c>
      <c r="P239" s="21"/>
      <c r="Q239" s="21"/>
      <c r="R239" s="21"/>
      <c r="S239" s="78">
        <f t="shared" ref="S239:S240" si="244">T239+U239</f>
        <v>24510.01928</v>
      </c>
      <c r="T239" s="78">
        <f t="shared" ref="T239:T240" si="245">N239+Q239</f>
        <v>0</v>
      </c>
      <c r="U239" s="78">
        <f t="shared" ref="U239:U240" si="246">O239+R239</f>
        <v>24510.01928</v>
      </c>
      <c r="V239" s="79"/>
      <c r="W239" s="79"/>
      <c r="X239" s="79"/>
      <c r="Y239" s="79"/>
      <c r="Z239" s="79"/>
      <c r="AA239" s="79"/>
      <c r="AB239" s="79"/>
      <c r="AC239" s="79"/>
      <c r="AD239" s="36"/>
      <c r="AE239" s="78"/>
      <c r="AF239" s="21"/>
      <c r="AG239" s="21"/>
      <c r="AH239" s="21"/>
      <c r="AI239" s="21"/>
      <c r="AJ239" s="21"/>
      <c r="AK239" s="78"/>
      <c r="AL239" s="78"/>
      <c r="AM239" s="60"/>
    </row>
    <row r="240" spans="1:39" s="104" customFormat="1" ht="17.25" customHeight="1" x14ac:dyDescent="0.2">
      <c r="A240" s="101"/>
      <c r="B240" s="89" t="s">
        <v>88</v>
      </c>
      <c r="C240" s="102"/>
      <c r="D240" s="63"/>
      <c r="E240" s="63"/>
      <c r="F240" s="63"/>
      <c r="G240" s="63"/>
      <c r="H240" s="63"/>
      <c r="I240" s="63"/>
      <c r="J240" s="63"/>
      <c r="K240" s="63"/>
      <c r="L240" s="44"/>
      <c r="M240" s="174">
        <f t="shared" si="243"/>
        <v>24510.01928</v>
      </c>
      <c r="N240" s="164">
        <v>0</v>
      </c>
      <c r="O240" s="164">
        <v>24510.01928</v>
      </c>
      <c r="P240" s="164"/>
      <c r="Q240" s="164"/>
      <c r="R240" s="164"/>
      <c r="S240" s="174">
        <f t="shared" si="244"/>
        <v>24510.01928</v>
      </c>
      <c r="T240" s="164">
        <f t="shared" si="245"/>
        <v>0</v>
      </c>
      <c r="U240" s="164">
        <f t="shared" si="246"/>
        <v>24510.01928</v>
      </c>
      <c r="V240" s="171"/>
      <c r="W240" s="171"/>
      <c r="X240" s="171"/>
      <c r="Y240" s="171"/>
      <c r="Z240" s="171"/>
      <c r="AA240" s="171"/>
      <c r="AB240" s="171"/>
      <c r="AC240" s="171"/>
      <c r="AD240" s="103"/>
      <c r="AE240" s="174"/>
      <c r="AF240" s="164"/>
      <c r="AG240" s="164"/>
      <c r="AH240" s="164"/>
      <c r="AI240" s="164"/>
      <c r="AJ240" s="164"/>
      <c r="AK240" s="174"/>
      <c r="AL240" s="164"/>
      <c r="AM240" s="16"/>
    </row>
    <row r="241" spans="1:39" s="94" customFormat="1" ht="49.5" x14ac:dyDescent="0.2">
      <c r="A241" s="40">
        <f>A239+1</f>
        <v>136</v>
      </c>
      <c r="B241" s="98" t="s">
        <v>369</v>
      </c>
      <c r="C241" s="93"/>
      <c r="D241" s="17" t="s">
        <v>62</v>
      </c>
      <c r="E241" s="17" t="s">
        <v>117</v>
      </c>
      <c r="F241" s="17" t="s">
        <v>49</v>
      </c>
      <c r="G241" s="17" t="s">
        <v>209</v>
      </c>
      <c r="H241" s="17" t="s">
        <v>56</v>
      </c>
      <c r="I241" s="17">
        <v>6651</v>
      </c>
      <c r="J241" s="8" t="s">
        <v>50</v>
      </c>
      <c r="K241" s="8" t="s">
        <v>51</v>
      </c>
      <c r="L241" s="41">
        <v>2025</v>
      </c>
      <c r="M241" s="78">
        <f t="shared" si="226"/>
        <v>6651</v>
      </c>
      <c r="N241" s="78">
        <v>0</v>
      </c>
      <c r="O241" s="78">
        <v>6651</v>
      </c>
      <c r="P241" s="78"/>
      <c r="Q241" s="78"/>
      <c r="R241" s="78"/>
      <c r="S241" s="78">
        <f t="shared" si="227"/>
        <v>6651</v>
      </c>
      <c r="T241" s="78">
        <f t="shared" si="228"/>
        <v>0</v>
      </c>
      <c r="U241" s="78">
        <f t="shared" si="229"/>
        <v>6651</v>
      </c>
      <c r="V241" s="79"/>
      <c r="W241" s="79"/>
      <c r="X241" s="79"/>
      <c r="Y241" s="79"/>
      <c r="Z241" s="79"/>
      <c r="AA241" s="79"/>
      <c r="AB241" s="79"/>
      <c r="AC241" s="79"/>
      <c r="AD241" s="36"/>
      <c r="AE241" s="78"/>
      <c r="AF241" s="78"/>
      <c r="AG241" s="78"/>
      <c r="AH241" s="78"/>
      <c r="AI241" s="78"/>
      <c r="AJ241" s="78"/>
      <c r="AK241" s="78"/>
      <c r="AL241" s="78"/>
      <c r="AM241" s="60"/>
    </row>
    <row r="242" spans="1:39" s="94" customFormat="1" ht="87" customHeight="1" x14ac:dyDescent="0.2">
      <c r="A242" s="40">
        <f>A241+1</f>
        <v>137</v>
      </c>
      <c r="B242" s="20" t="s">
        <v>211</v>
      </c>
      <c r="C242" s="24"/>
      <c r="D242" s="25" t="s">
        <v>62</v>
      </c>
      <c r="E242" s="25" t="s">
        <v>117</v>
      </c>
      <c r="F242" s="25" t="s">
        <v>49</v>
      </c>
      <c r="G242" s="25" t="s">
        <v>209</v>
      </c>
      <c r="H242" s="25" t="s">
        <v>56</v>
      </c>
      <c r="I242" s="25" t="s">
        <v>51</v>
      </c>
      <c r="J242" s="25" t="s">
        <v>51</v>
      </c>
      <c r="K242" s="25" t="s">
        <v>51</v>
      </c>
      <c r="L242" s="41">
        <v>2025</v>
      </c>
      <c r="M242" s="78">
        <f t="shared" si="226"/>
        <v>14423.3</v>
      </c>
      <c r="N242" s="21">
        <v>0</v>
      </c>
      <c r="O242" s="21">
        <v>14423.3</v>
      </c>
      <c r="P242" s="21"/>
      <c r="Q242" s="21"/>
      <c r="R242" s="21"/>
      <c r="S242" s="78">
        <f t="shared" si="227"/>
        <v>14423.3</v>
      </c>
      <c r="T242" s="78">
        <f t="shared" si="228"/>
        <v>0</v>
      </c>
      <c r="U242" s="78">
        <f t="shared" si="229"/>
        <v>14423.3</v>
      </c>
      <c r="V242" s="79"/>
      <c r="W242" s="79"/>
      <c r="X242" s="79"/>
      <c r="Y242" s="79"/>
      <c r="Z242" s="79"/>
      <c r="AA242" s="79"/>
      <c r="AB242" s="79"/>
      <c r="AC242" s="79"/>
      <c r="AD242" s="36"/>
      <c r="AE242" s="78"/>
      <c r="AF242" s="21"/>
      <c r="AG242" s="21"/>
      <c r="AH242" s="21"/>
      <c r="AI242" s="21"/>
      <c r="AJ242" s="21"/>
      <c r="AK242" s="78"/>
      <c r="AL242" s="78"/>
      <c r="AM242" s="60"/>
    </row>
    <row r="243" spans="1:39" s="104" customFormat="1" ht="17.25" customHeight="1" x14ac:dyDescent="0.2">
      <c r="A243" s="101"/>
      <c r="B243" s="89" t="s">
        <v>88</v>
      </c>
      <c r="C243" s="102"/>
      <c r="D243" s="63"/>
      <c r="E243" s="63"/>
      <c r="F243" s="63"/>
      <c r="G243" s="63"/>
      <c r="H243" s="63"/>
      <c r="I243" s="63"/>
      <c r="J243" s="63"/>
      <c r="K243" s="63"/>
      <c r="L243" s="44"/>
      <c r="M243" s="174">
        <f t="shared" si="226"/>
        <v>14423.3</v>
      </c>
      <c r="N243" s="164">
        <v>0</v>
      </c>
      <c r="O243" s="164">
        <v>14423.3</v>
      </c>
      <c r="P243" s="164"/>
      <c r="Q243" s="164"/>
      <c r="R243" s="164"/>
      <c r="S243" s="174">
        <f t="shared" si="227"/>
        <v>14423.3</v>
      </c>
      <c r="T243" s="164">
        <f t="shared" si="228"/>
        <v>0</v>
      </c>
      <c r="U243" s="164">
        <f t="shared" si="229"/>
        <v>14423.3</v>
      </c>
      <c r="V243" s="171"/>
      <c r="W243" s="171"/>
      <c r="X243" s="171"/>
      <c r="Y243" s="171"/>
      <c r="Z243" s="171"/>
      <c r="AA243" s="171"/>
      <c r="AB243" s="171"/>
      <c r="AC243" s="171"/>
      <c r="AD243" s="103"/>
      <c r="AE243" s="174"/>
      <c r="AF243" s="164"/>
      <c r="AG243" s="164"/>
      <c r="AH243" s="164"/>
      <c r="AI243" s="164"/>
      <c r="AJ243" s="164"/>
      <c r="AK243" s="174"/>
      <c r="AL243" s="164"/>
      <c r="AM243" s="16"/>
    </row>
    <row r="244" spans="1:39" s="94" customFormat="1" ht="217.5" customHeight="1" x14ac:dyDescent="0.2">
      <c r="A244" s="40">
        <f>A242+1</f>
        <v>138</v>
      </c>
      <c r="B244" s="20" t="s">
        <v>331</v>
      </c>
      <c r="C244" s="24"/>
      <c r="D244" s="25" t="s">
        <v>62</v>
      </c>
      <c r="E244" s="25" t="s">
        <v>117</v>
      </c>
      <c r="F244" s="25" t="s">
        <v>49</v>
      </c>
      <c r="G244" s="25" t="s">
        <v>209</v>
      </c>
      <c r="H244" s="25" t="s">
        <v>56</v>
      </c>
      <c r="I244" s="8" t="s">
        <v>51</v>
      </c>
      <c r="J244" s="8" t="s">
        <v>51</v>
      </c>
      <c r="K244" s="8" t="s">
        <v>51</v>
      </c>
      <c r="L244" s="41">
        <v>2025</v>
      </c>
      <c r="M244" s="78">
        <f t="shared" si="226"/>
        <v>25421.715270000001</v>
      </c>
      <c r="N244" s="21">
        <v>0</v>
      </c>
      <c r="O244" s="21">
        <v>25421.715270000001</v>
      </c>
      <c r="P244" s="21"/>
      <c r="Q244" s="21"/>
      <c r="R244" s="21"/>
      <c r="S244" s="78">
        <f t="shared" si="227"/>
        <v>25421.715270000001</v>
      </c>
      <c r="T244" s="78">
        <f t="shared" si="228"/>
        <v>0</v>
      </c>
      <c r="U244" s="78">
        <f t="shared" si="229"/>
        <v>25421.715270000001</v>
      </c>
      <c r="V244" s="79"/>
      <c r="W244" s="79"/>
      <c r="X244" s="79"/>
      <c r="Y244" s="79"/>
      <c r="Z244" s="79"/>
      <c r="AA244" s="79"/>
      <c r="AB244" s="79"/>
      <c r="AC244" s="79"/>
      <c r="AD244" s="36"/>
      <c r="AE244" s="78"/>
      <c r="AF244" s="21"/>
      <c r="AG244" s="21"/>
      <c r="AH244" s="21"/>
      <c r="AI244" s="21"/>
      <c r="AJ244" s="21"/>
      <c r="AK244" s="78"/>
      <c r="AL244" s="78"/>
      <c r="AM244" s="60"/>
    </row>
    <row r="245" spans="1:39" s="104" customFormat="1" ht="17.25" customHeight="1" x14ac:dyDescent="0.2">
      <c r="A245" s="101"/>
      <c r="B245" s="89" t="s">
        <v>88</v>
      </c>
      <c r="C245" s="102"/>
      <c r="D245" s="63"/>
      <c r="E245" s="63"/>
      <c r="F245" s="63"/>
      <c r="G245" s="63"/>
      <c r="H245" s="63"/>
      <c r="I245" s="63"/>
      <c r="J245" s="63"/>
      <c r="K245" s="63"/>
      <c r="L245" s="44"/>
      <c r="M245" s="174">
        <f t="shared" si="226"/>
        <v>25421.715270000001</v>
      </c>
      <c r="N245" s="164">
        <v>0</v>
      </c>
      <c r="O245" s="164">
        <v>25421.715270000001</v>
      </c>
      <c r="P245" s="164"/>
      <c r="Q245" s="164"/>
      <c r="R245" s="164"/>
      <c r="S245" s="174">
        <f t="shared" si="227"/>
        <v>25421.715270000001</v>
      </c>
      <c r="T245" s="164">
        <f t="shared" si="228"/>
        <v>0</v>
      </c>
      <c r="U245" s="164">
        <f t="shared" si="229"/>
        <v>25421.715270000001</v>
      </c>
      <c r="V245" s="171"/>
      <c r="W245" s="171"/>
      <c r="X245" s="171"/>
      <c r="Y245" s="171"/>
      <c r="Z245" s="171"/>
      <c r="AA245" s="171"/>
      <c r="AB245" s="171"/>
      <c r="AC245" s="171"/>
      <c r="AD245" s="103"/>
      <c r="AE245" s="174"/>
      <c r="AF245" s="164"/>
      <c r="AG245" s="164"/>
      <c r="AH245" s="164"/>
      <c r="AI245" s="164"/>
      <c r="AJ245" s="164"/>
      <c r="AK245" s="174"/>
      <c r="AL245" s="164"/>
      <c r="AM245" s="16"/>
    </row>
    <row r="246" spans="1:39" s="94" customFormat="1" ht="66" x14ac:dyDescent="0.2">
      <c r="A246" s="40">
        <f>A244+1</f>
        <v>139</v>
      </c>
      <c r="B246" s="98" t="s">
        <v>370</v>
      </c>
      <c r="C246" s="93"/>
      <c r="D246" s="17" t="s">
        <v>62</v>
      </c>
      <c r="E246" s="17" t="s">
        <v>117</v>
      </c>
      <c r="F246" s="17" t="s">
        <v>49</v>
      </c>
      <c r="G246" s="17" t="s">
        <v>74</v>
      </c>
      <c r="H246" s="17" t="s">
        <v>56</v>
      </c>
      <c r="I246" s="17">
        <v>8310.4</v>
      </c>
      <c r="J246" s="8" t="s">
        <v>50</v>
      </c>
      <c r="K246" s="8" t="s">
        <v>51</v>
      </c>
      <c r="L246" s="41">
        <v>2025</v>
      </c>
      <c r="M246" s="78">
        <f t="shared" si="226"/>
        <v>8310.41</v>
      </c>
      <c r="N246" s="78">
        <v>0</v>
      </c>
      <c r="O246" s="78">
        <v>8310.41</v>
      </c>
      <c r="P246" s="78"/>
      <c r="Q246" s="78"/>
      <c r="R246" s="78"/>
      <c r="S246" s="78">
        <f t="shared" si="227"/>
        <v>8310.41</v>
      </c>
      <c r="T246" s="78">
        <f t="shared" si="228"/>
        <v>0</v>
      </c>
      <c r="U246" s="78">
        <f t="shared" si="229"/>
        <v>8310.41</v>
      </c>
      <c r="V246" s="79"/>
      <c r="W246" s="79"/>
      <c r="X246" s="79"/>
      <c r="Y246" s="79"/>
      <c r="Z246" s="79"/>
      <c r="AA246" s="79"/>
      <c r="AB246" s="79"/>
      <c r="AC246" s="79"/>
      <c r="AD246" s="36"/>
      <c r="AE246" s="78"/>
      <c r="AF246" s="78"/>
      <c r="AG246" s="78"/>
      <c r="AH246" s="78"/>
      <c r="AI246" s="78"/>
      <c r="AJ246" s="78"/>
      <c r="AK246" s="78"/>
      <c r="AL246" s="78"/>
      <c r="AM246" s="60"/>
    </row>
    <row r="247" spans="1:39" s="94" customFormat="1" ht="66" x14ac:dyDescent="0.2">
      <c r="A247" s="40">
        <f>A246+1</f>
        <v>140</v>
      </c>
      <c r="B247" s="20" t="s">
        <v>332</v>
      </c>
      <c r="C247" s="24"/>
      <c r="D247" s="25" t="s">
        <v>62</v>
      </c>
      <c r="E247" s="25" t="s">
        <v>117</v>
      </c>
      <c r="F247" s="25" t="s">
        <v>49</v>
      </c>
      <c r="G247" s="25" t="s">
        <v>74</v>
      </c>
      <c r="H247" s="25" t="s">
        <v>56</v>
      </c>
      <c r="I247" s="8" t="s">
        <v>51</v>
      </c>
      <c r="J247" s="8" t="s">
        <v>51</v>
      </c>
      <c r="K247" s="8" t="s">
        <v>51</v>
      </c>
      <c r="L247" s="41">
        <v>2025</v>
      </c>
      <c r="M247" s="78">
        <f t="shared" si="226"/>
        <v>6593.79</v>
      </c>
      <c r="N247" s="21">
        <v>0</v>
      </c>
      <c r="O247" s="21">
        <v>6593.79</v>
      </c>
      <c r="P247" s="21"/>
      <c r="Q247" s="21"/>
      <c r="R247" s="21"/>
      <c r="S247" s="78">
        <f t="shared" si="227"/>
        <v>6593.79</v>
      </c>
      <c r="T247" s="78">
        <f t="shared" si="228"/>
        <v>0</v>
      </c>
      <c r="U247" s="78">
        <f t="shared" si="229"/>
        <v>6593.79</v>
      </c>
      <c r="V247" s="79"/>
      <c r="W247" s="79"/>
      <c r="X247" s="79"/>
      <c r="Y247" s="79"/>
      <c r="Z247" s="79"/>
      <c r="AA247" s="79"/>
      <c r="AB247" s="79"/>
      <c r="AC247" s="79"/>
      <c r="AD247" s="36"/>
      <c r="AE247" s="78"/>
      <c r="AF247" s="21"/>
      <c r="AG247" s="21"/>
      <c r="AH247" s="21"/>
      <c r="AI247" s="21"/>
      <c r="AJ247" s="21"/>
      <c r="AK247" s="78"/>
      <c r="AL247" s="78"/>
      <c r="AM247" s="60"/>
    </row>
    <row r="248" spans="1:39" s="104" customFormat="1" ht="20.25" x14ac:dyDescent="0.2">
      <c r="A248" s="101"/>
      <c r="B248" s="89" t="s">
        <v>88</v>
      </c>
      <c r="C248" s="102"/>
      <c r="D248" s="63"/>
      <c r="E248" s="63"/>
      <c r="F248" s="63"/>
      <c r="G248" s="63"/>
      <c r="H248" s="63"/>
      <c r="I248" s="63"/>
      <c r="J248" s="63"/>
      <c r="K248" s="63"/>
      <c r="L248" s="44"/>
      <c r="M248" s="174">
        <f t="shared" si="226"/>
        <v>6593.79</v>
      </c>
      <c r="N248" s="164">
        <v>0</v>
      </c>
      <c r="O248" s="164">
        <v>6593.79</v>
      </c>
      <c r="P248" s="164"/>
      <c r="Q248" s="164"/>
      <c r="R248" s="164"/>
      <c r="S248" s="174">
        <f t="shared" si="227"/>
        <v>6593.79</v>
      </c>
      <c r="T248" s="164">
        <f t="shared" si="228"/>
        <v>0</v>
      </c>
      <c r="U248" s="164">
        <f t="shared" si="229"/>
        <v>6593.79</v>
      </c>
      <c r="V248" s="171"/>
      <c r="W248" s="171"/>
      <c r="X248" s="171"/>
      <c r="Y248" s="171"/>
      <c r="Z248" s="171"/>
      <c r="AA248" s="171"/>
      <c r="AB248" s="171"/>
      <c r="AC248" s="171"/>
      <c r="AD248" s="103"/>
      <c r="AE248" s="174"/>
      <c r="AF248" s="164"/>
      <c r="AG248" s="164"/>
      <c r="AH248" s="164"/>
      <c r="AI248" s="164"/>
      <c r="AJ248" s="164"/>
      <c r="AK248" s="174"/>
      <c r="AL248" s="164"/>
      <c r="AM248" s="16"/>
    </row>
    <row r="249" spans="1:39" s="94" customFormat="1" ht="66" x14ac:dyDescent="0.2">
      <c r="A249" s="40">
        <f>A247+1</f>
        <v>141</v>
      </c>
      <c r="B249" s="20" t="s">
        <v>371</v>
      </c>
      <c r="C249" s="24"/>
      <c r="D249" s="25" t="s">
        <v>62</v>
      </c>
      <c r="E249" s="25" t="s">
        <v>117</v>
      </c>
      <c r="F249" s="25" t="s">
        <v>49</v>
      </c>
      <c r="G249" s="25" t="s">
        <v>74</v>
      </c>
      <c r="H249" s="25" t="s">
        <v>56</v>
      </c>
      <c r="I249" s="8" t="s">
        <v>51</v>
      </c>
      <c r="J249" s="8" t="s">
        <v>51</v>
      </c>
      <c r="K249" s="8" t="s">
        <v>51</v>
      </c>
      <c r="L249" s="41">
        <v>2025</v>
      </c>
      <c r="M249" s="78">
        <f t="shared" si="226"/>
        <v>3941.22</v>
      </c>
      <c r="N249" s="21">
        <v>0</v>
      </c>
      <c r="O249" s="21">
        <v>3941.22</v>
      </c>
      <c r="P249" s="21"/>
      <c r="Q249" s="21"/>
      <c r="R249" s="21"/>
      <c r="S249" s="78">
        <f t="shared" si="227"/>
        <v>3941.22</v>
      </c>
      <c r="T249" s="78">
        <f t="shared" si="228"/>
        <v>0</v>
      </c>
      <c r="U249" s="78">
        <f t="shared" si="229"/>
        <v>3941.22</v>
      </c>
      <c r="V249" s="79"/>
      <c r="W249" s="79"/>
      <c r="X249" s="79"/>
      <c r="Y249" s="79"/>
      <c r="Z249" s="79"/>
      <c r="AA249" s="79"/>
      <c r="AB249" s="79"/>
      <c r="AC249" s="79"/>
      <c r="AD249" s="36"/>
      <c r="AE249" s="78"/>
      <c r="AF249" s="21"/>
      <c r="AG249" s="21"/>
      <c r="AH249" s="21"/>
      <c r="AI249" s="21"/>
      <c r="AJ249" s="21"/>
      <c r="AK249" s="78"/>
      <c r="AL249" s="78"/>
      <c r="AM249" s="60"/>
    </row>
    <row r="250" spans="1:39" s="104" customFormat="1" ht="20.25" x14ac:dyDescent="0.2">
      <c r="A250" s="101"/>
      <c r="B250" s="89" t="s">
        <v>88</v>
      </c>
      <c r="C250" s="102"/>
      <c r="D250" s="63"/>
      <c r="E250" s="63"/>
      <c r="F250" s="63"/>
      <c r="G250" s="63"/>
      <c r="H250" s="63"/>
      <c r="I250" s="63"/>
      <c r="J250" s="63"/>
      <c r="K250" s="63"/>
      <c r="L250" s="44"/>
      <c r="M250" s="174">
        <f t="shared" ref="M250:M290" si="247">N250+O250</f>
        <v>3941.22</v>
      </c>
      <c r="N250" s="164">
        <v>0</v>
      </c>
      <c r="O250" s="164">
        <v>3941.22</v>
      </c>
      <c r="P250" s="164"/>
      <c r="Q250" s="164"/>
      <c r="R250" s="164"/>
      <c r="S250" s="174">
        <f t="shared" ref="S250:S286" si="248">T250+U250</f>
        <v>3941.22</v>
      </c>
      <c r="T250" s="164">
        <f t="shared" ref="T250:T286" si="249">N250+Q250</f>
        <v>0</v>
      </c>
      <c r="U250" s="164">
        <f t="shared" ref="U250:U286" si="250">O250+R250</f>
        <v>3941.22</v>
      </c>
      <c r="V250" s="171"/>
      <c r="W250" s="171"/>
      <c r="X250" s="171"/>
      <c r="Y250" s="171"/>
      <c r="Z250" s="171"/>
      <c r="AA250" s="171"/>
      <c r="AB250" s="171"/>
      <c r="AC250" s="171"/>
      <c r="AD250" s="103"/>
      <c r="AE250" s="174"/>
      <c r="AF250" s="164"/>
      <c r="AG250" s="164"/>
      <c r="AH250" s="164"/>
      <c r="AI250" s="164"/>
      <c r="AJ250" s="164"/>
      <c r="AK250" s="174"/>
      <c r="AL250" s="164"/>
      <c r="AM250" s="16"/>
    </row>
    <row r="251" spans="1:39" s="94" customFormat="1" ht="66" x14ac:dyDescent="0.2">
      <c r="A251" s="40">
        <f>A249+1</f>
        <v>142</v>
      </c>
      <c r="B251" s="20" t="s">
        <v>212</v>
      </c>
      <c r="C251" s="24"/>
      <c r="D251" s="25" t="s">
        <v>62</v>
      </c>
      <c r="E251" s="25" t="s">
        <v>117</v>
      </c>
      <c r="F251" s="25" t="s">
        <v>49</v>
      </c>
      <c r="G251" s="25" t="s">
        <v>74</v>
      </c>
      <c r="H251" s="25" t="s">
        <v>56</v>
      </c>
      <c r="I251" s="8" t="s">
        <v>51</v>
      </c>
      <c r="J251" s="8" t="s">
        <v>51</v>
      </c>
      <c r="K251" s="8" t="s">
        <v>51</v>
      </c>
      <c r="L251" s="41">
        <v>2025</v>
      </c>
      <c r="M251" s="78">
        <f t="shared" si="247"/>
        <v>6593.79</v>
      </c>
      <c r="N251" s="21">
        <v>0</v>
      </c>
      <c r="O251" s="21">
        <v>6593.79</v>
      </c>
      <c r="P251" s="21"/>
      <c r="Q251" s="21"/>
      <c r="R251" s="21"/>
      <c r="S251" s="78">
        <f t="shared" si="248"/>
        <v>6593.79</v>
      </c>
      <c r="T251" s="78">
        <f t="shared" si="249"/>
        <v>0</v>
      </c>
      <c r="U251" s="78">
        <f t="shared" si="250"/>
        <v>6593.79</v>
      </c>
      <c r="V251" s="79"/>
      <c r="W251" s="79"/>
      <c r="X251" s="79"/>
      <c r="Y251" s="79"/>
      <c r="Z251" s="79"/>
      <c r="AA251" s="79"/>
      <c r="AB251" s="79"/>
      <c r="AC251" s="79"/>
      <c r="AD251" s="36"/>
      <c r="AE251" s="78"/>
      <c r="AF251" s="21"/>
      <c r="AG251" s="21"/>
      <c r="AH251" s="21"/>
      <c r="AI251" s="21"/>
      <c r="AJ251" s="21"/>
      <c r="AK251" s="78"/>
      <c r="AL251" s="78"/>
      <c r="AM251" s="60"/>
    </row>
    <row r="252" spans="1:39" s="104" customFormat="1" ht="20.25" x14ac:dyDescent="0.2">
      <c r="A252" s="101"/>
      <c r="B252" s="89" t="s">
        <v>88</v>
      </c>
      <c r="C252" s="102"/>
      <c r="D252" s="63"/>
      <c r="E252" s="63"/>
      <c r="F252" s="63"/>
      <c r="G252" s="63"/>
      <c r="H252" s="63"/>
      <c r="I252" s="63"/>
      <c r="J252" s="63"/>
      <c r="K252" s="63"/>
      <c r="L252" s="44"/>
      <c r="M252" s="174">
        <f t="shared" si="247"/>
        <v>6593.79</v>
      </c>
      <c r="N252" s="164">
        <v>0</v>
      </c>
      <c r="O252" s="164">
        <v>6593.79</v>
      </c>
      <c r="P252" s="164"/>
      <c r="Q252" s="164"/>
      <c r="R252" s="164"/>
      <c r="S252" s="174">
        <f t="shared" si="248"/>
        <v>6593.79</v>
      </c>
      <c r="T252" s="164">
        <f t="shared" si="249"/>
        <v>0</v>
      </c>
      <c r="U252" s="164">
        <f t="shared" si="250"/>
        <v>6593.79</v>
      </c>
      <c r="V252" s="171"/>
      <c r="W252" s="171"/>
      <c r="X252" s="171"/>
      <c r="Y252" s="171"/>
      <c r="Z252" s="171"/>
      <c r="AA252" s="171"/>
      <c r="AB252" s="171"/>
      <c r="AC252" s="171"/>
      <c r="AD252" s="103"/>
      <c r="AE252" s="174"/>
      <c r="AF252" s="164"/>
      <c r="AG252" s="164"/>
      <c r="AH252" s="164"/>
      <c r="AI252" s="164"/>
      <c r="AJ252" s="164"/>
      <c r="AK252" s="174"/>
      <c r="AL252" s="164"/>
      <c r="AM252" s="16"/>
    </row>
    <row r="253" spans="1:39" s="94" customFormat="1" ht="66" x14ac:dyDescent="0.2">
      <c r="A253" s="40">
        <f>A251+1</f>
        <v>143</v>
      </c>
      <c r="B253" s="20" t="s">
        <v>372</v>
      </c>
      <c r="C253" s="24"/>
      <c r="D253" s="25" t="s">
        <v>62</v>
      </c>
      <c r="E253" s="25" t="s">
        <v>117</v>
      </c>
      <c r="F253" s="25" t="s">
        <v>49</v>
      </c>
      <c r="G253" s="25" t="s">
        <v>74</v>
      </c>
      <c r="H253" s="25" t="s">
        <v>56</v>
      </c>
      <c r="I253" s="8" t="s">
        <v>51</v>
      </c>
      <c r="J253" s="8" t="s">
        <v>51</v>
      </c>
      <c r="K253" s="8" t="s">
        <v>51</v>
      </c>
      <c r="L253" s="41">
        <v>2025</v>
      </c>
      <c r="M253" s="78">
        <f t="shared" si="247"/>
        <v>3941.22</v>
      </c>
      <c r="N253" s="21">
        <v>0</v>
      </c>
      <c r="O253" s="21">
        <v>3941.22</v>
      </c>
      <c r="P253" s="21"/>
      <c r="Q253" s="21"/>
      <c r="R253" s="21"/>
      <c r="S253" s="78">
        <f t="shared" si="248"/>
        <v>3941.22</v>
      </c>
      <c r="T253" s="78">
        <f t="shared" si="249"/>
        <v>0</v>
      </c>
      <c r="U253" s="78">
        <f t="shared" si="250"/>
        <v>3941.22</v>
      </c>
      <c r="V253" s="79"/>
      <c r="W253" s="79"/>
      <c r="X253" s="79"/>
      <c r="Y253" s="79"/>
      <c r="Z253" s="79"/>
      <c r="AA253" s="79"/>
      <c r="AB253" s="79"/>
      <c r="AC253" s="79"/>
      <c r="AD253" s="36"/>
      <c r="AE253" s="78"/>
      <c r="AF253" s="21"/>
      <c r="AG253" s="21"/>
      <c r="AH253" s="21"/>
      <c r="AI253" s="21"/>
      <c r="AJ253" s="21"/>
      <c r="AK253" s="78"/>
      <c r="AL253" s="78"/>
      <c r="AM253" s="60"/>
    </row>
    <row r="254" spans="1:39" s="104" customFormat="1" ht="20.25" x14ac:dyDescent="0.2">
      <c r="A254" s="101"/>
      <c r="B254" s="89" t="s">
        <v>88</v>
      </c>
      <c r="C254" s="102"/>
      <c r="D254" s="63"/>
      <c r="E254" s="63"/>
      <c r="F254" s="63"/>
      <c r="G254" s="63"/>
      <c r="H254" s="63"/>
      <c r="I254" s="63"/>
      <c r="J254" s="63"/>
      <c r="K254" s="63"/>
      <c r="L254" s="44"/>
      <c r="M254" s="174">
        <f t="shared" si="247"/>
        <v>3941.22</v>
      </c>
      <c r="N254" s="164">
        <v>0</v>
      </c>
      <c r="O254" s="164">
        <v>3941.22</v>
      </c>
      <c r="P254" s="164"/>
      <c r="Q254" s="164"/>
      <c r="R254" s="164"/>
      <c r="S254" s="174">
        <f t="shared" si="248"/>
        <v>3941.22</v>
      </c>
      <c r="T254" s="164">
        <f t="shared" si="249"/>
        <v>0</v>
      </c>
      <c r="U254" s="164">
        <f t="shared" si="250"/>
        <v>3941.22</v>
      </c>
      <c r="V254" s="171"/>
      <c r="W254" s="171"/>
      <c r="X254" s="171"/>
      <c r="Y254" s="171"/>
      <c r="Z254" s="171"/>
      <c r="AA254" s="171"/>
      <c r="AB254" s="171"/>
      <c r="AC254" s="171"/>
      <c r="AD254" s="103"/>
      <c r="AE254" s="174"/>
      <c r="AF254" s="164"/>
      <c r="AG254" s="164"/>
      <c r="AH254" s="164"/>
      <c r="AI254" s="164"/>
      <c r="AJ254" s="164"/>
      <c r="AK254" s="174"/>
      <c r="AL254" s="164"/>
      <c r="AM254" s="16"/>
    </row>
    <row r="255" spans="1:39" s="94" customFormat="1" ht="49.5" x14ac:dyDescent="0.2">
      <c r="A255" s="40">
        <f>A253+1</f>
        <v>144</v>
      </c>
      <c r="B255" s="20" t="s">
        <v>333</v>
      </c>
      <c r="C255" s="24"/>
      <c r="D255" s="25" t="s">
        <v>62</v>
      </c>
      <c r="E255" s="25" t="s">
        <v>117</v>
      </c>
      <c r="F255" s="25" t="s">
        <v>49</v>
      </c>
      <c r="G255" s="25" t="s">
        <v>74</v>
      </c>
      <c r="H255" s="25" t="s">
        <v>56</v>
      </c>
      <c r="I255" s="8" t="s">
        <v>51</v>
      </c>
      <c r="J255" s="8" t="s">
        <v>51</v>
      </c>
      <c r="K255" s="8" t="s">
        <v>51</v>
      </c>
      <c r="L255" s="41">
        <v>2025</v>
      </c>
      <c r="M255" s="78">
        <f t="shared" si="247"/>
        <v>6593.79</v>
      </c>
      <c r="N255" s="21">
        <v>0</v>
      </c>
      <c r="O255" s="21">
        <v>6593.79</v>
      </c>
      <c r="P255" s="21"/>
      <c r="Q255" s="21"/>
      <c r="R255" s="21"/>
      <c r="S255" s="78">
        <f t="shared" si="248"/>
        <v>6593.79</v>
      </c>
      <c r="T255" s="78">
        <f t="shared" si="249"/>
        <v>0</v>
      </c>
      <c r="U255" s="78">
        <f t="shared" si="250"/>
        <v>6593.79</v>
      </c>
      <c r="V255" s="79"/>
      <c r="W255" s="79"/>
      <c r="X255" s="79"/>
      <c r="Y255" s="79"/>
      <c r="Z255" s="79"/>
      <c r="AA255" s="79"/>
      <c r="AB255" s="79"/>
      <c r="AC255" s="79"/>
      <c r="AD255" s="36"/>
      <c r="AE255" s="78"/>
      <c r="AF255" s="21"/>
      <c r="AG255" s="21"/>
      <c r="AH255" s="21"/>
      <c r="AI255" s="21"/>
      <c r="AJ255" s="21"/>
      <c r="AK255" s="78"/>
      <c r="AL255" s="78"/>
      <c r="AM255" s="60"/>
    </row>
    <row r="256" spans="1:39" s="104" customFormat="1" ht="20.25" x14ac:dyDescent="0.2">
      <c r="A256" s="101"/>
      <c r="B256" s="89" t="s">
        <v>88</v>
      </c>
      <c r="C256" s="102"/>
      <c r="D256" s="63"/>
      <c r="E256" s="63"/>
      <c r="F256" s="63"/>
      <c r="G256" s="63"/>
      <c r="H256" s="63"/>
      <c r="I256" s="63"/>
      <c r="J256" s="63"/>
      <c r="K256" s="63"/>
      <c r="L256" s="44"/>
      <c r="M256" s="174">
        <f t="shared" si="247"/>
        <v>6593.79</v>
      </c>
      <c r="N256" s="164">
        <v>0</v>
      </c>
      <c r="O256" s="164">
        <v>6593.79</v>
      </c>
      <c r="P256" s="164"/>
      <c r="Q256" s="164"/>
      <c r="R256" s="164"/>
      <c r="S256" s="174">
        <f t="shared" si="248"/>
        <v>6593.79</v>
      </c>
      <c r="T256" s="164">
        <f t="shared" si="249"/>
        <v>0</v>
      </c>
      <c r="U256" s="164">
        <f t="shared" si="250"/>
        <v>6593.79</v>
      </c>
      <c r="V256" s="171"/>
      <c r="W256" s="171"/>
      <c r="X256" s="171"/>
      <c r="Y256" s="171"/>
      <c r="Z256" s="171"/>
      <c r="AA256" s="171"/>
      <c r="AB256" s="171"/>
      <c r="AC256" s="171"/>
      <c r="AD256" s="103"/>
      <c r="AE256" s="174"/>
      <c r="AF256" s="164"/>
      <c r="AG256" s="164"/>
      <c r="AH256" s="164"/>
      <c r="AI256" s="164"/>
      <c r="AJ256" s="164"/>
      <c r="AK256" s="174"/>
      <c r="AL256" s="164"/>
      <c r="AM256" s="16"/>
    </row>
    <row r="257" spans="1:39" s="94" customFormat="1" ht="66" x14ac:dyDescent="0.2">
      <c r="A257" s="40">
        <f>A255+1</f>
        <v>145</v>
      </c>
      <c r="B257" s="20" t="s">
        <v>213</v>
      </c>
      <c r="C257" s="24"/>
      <c r="D257" s="25" t="s">
        <v>62</v>
      </c>
      <c r="E257" s="25" t="s">
        <v>117</v>
      </c>
      <c r="F257" s="25" t="s">
        <v>49</v>
      </c>
      <c r="G257" s="25" t="s">
        <v>74</v>
      </c>
      <c r="H257" s="25" t="s">
        <v>56</v>
      </c>
      <c r="I257" s="8" t="s">
        <v>51</v>
      </c>
      <c r="J257" s="8" t="s">
        <v>51</v>
      </c>
      <c r="K257" s="8" t="s">
        <v>51</v>
      </c>
      <c r="L257" s="41">
        <v>2025</v>
      </c>
      <c r="M257" s="78">
        <f t="shared" si="247"/>
        <v>3941.22</v>
      </c>
      <c r="N257" s="21">
        <v>0</v>
      </c>
      <c r="O257" s="21">
        <v>3941.22</v>
      </c>
      <c r="P257" s="21"/>
      <c r="Q257" s="21"/>
      <c r="R257" s="21"/>
      <c r="S257" s="78">
        <f t="shared" si="248"/>
        <v>3941.22</v>
      </c>
      <c r="T257" s="78">
        <f t="shared" si="249"/>
        <v>0</v>
      </c>
      <c r="U257" s="78">
        <f t="shared" si="250"/>
        <v>3941.22</v>
      </c>
      <c r="V257" s="79"/>
      <c r="W257" s="79"/>
      <c r="X257" s="79"/>
      <c r="Y257" s="79"/>
      <c r="Z257" s="79"/>
      <c r="AA257" s="79"/>
      <c r="AB257" s="79"/>
      <c r="AC257" s="79"/>
      <c r="AD257" s="36"/>
      <c r="AE257" s="78"/>
      <c r="AF257" s="21"/>
      <c r="AG257" s="21"/>
      <c r="AH257" s="21"/>
      <c r="AI257" s="21"/>
      <c r="AJ257" s="21"/>
      <c r="AK257" s="78"/>
      <c r="AL257" s="78"/>
      <c r="AM257" s="60"/>
    </row>
    <row r="258" spans="1:39" s="104" customFormat="1" ht="20.25" x14ac:dyDescent="0.2">
      <c r="A258" s="101"/>
      <c r="B258" s="89" t="s">
        <v>88</v>
      </c>
      <c r="C258" s="102"/>
      <c r="D258" s="63"/>
      <c r="E258" s="63"/>
      <c r="F258" s="63"/>
      <c r="G258" s="63"/>
      <c r="H258" s="63"/>
      <c r="I258" s="63"/>
      <c r="J258" s="63"/>
      <c r="K258" s="63"/>
      <c r="L258" s="44"/>
      <c r="M258" s="174">
        <f t="shared" si="247"/>
        <v>3941.22</v>
      </c>
      <c r="N258" s="164">
        <v>0</v>
      </c>
      <c r="O258" s="164">
        <v>3941.22</v>
      </c>
      <c r="P258" s="164"/>
      <c r="Q258" s="164"/>
      <c r="R258" s="164"/>
      <c r="S258" s="174">
        <f t="shared" si="248"/>
        <v>3941.22</v>
      </c>
      <c r="T258" s="164">
        <f t="shared" si="249"/>
        <v>0</v>
      </c>
      <c r="U258" s="164">
        <f t="shared" si="250"/>
        <v>3941.22</v>
      </c>
      <c r="V258" s="171"/>
      <c r="W258" s="171"/>
      <c r="X258" s="171"/>
      <c r="Y258" s="171"/>
      <c r="Z258" s="171"/>
      <c r="AA258" s="171"/>
      <c r="AB258" s="171"/>
      <c r="AC258" s="171"/>
      <c r="AD258" s="103"/>
      <c r="AE258" s="174"/>
      <c r="AF258" s="164"/>
      <c r="AG258" s="164"/>
      <c r="AH258" s="164"/>
      <c r="AI258" s="164"/>
      <c r="AJ258" s="164"/>
      <c r="AK258" s="174"/>
      <c r="AL258" s="164"/>
      <c r="AM258" s="16"/>
    </row>
    <row r="259" spans="1:39" s="94" customFormat="1" ht="66" x14ac:dyDescent="0.2">
      <c r="A259" s="40">
        <f>A257+1</f>
        <v>146</v>
      </c>
      <c r="B259" s="20" t="s">
        <v>214</v>
      </c>
      <c r="C259" s="24"/>
      <c r="D259" s="25" t="s">
        <v>62</v>
      </c>
      <c r="E259" s="25" t="s">
        <v>117</v>
      </c>
      <c r="F259" s="25" t="s">
        <v>49</v>
      </c>
      <c r="G259" s="25" t="s">
        <v>74</v>
      </c>
      <c r="H259" s="25" t="s">
        <v>56</v>
      </c>
      <c r="I259" s="8" t="s">
        <v>51</v>
      </c>
      <c r="J259" s="8" t="s">
        <v>51</v>
      </c>
      <c r="K259" s="8" t="s">
        <v>51</v>
      </c>
      <c r="L259" s="41">
        <v>2025</v>
      </c>
      <c r="M259" s="78">
        <f t="shared" si="247"/>
        <v>3941.22</v>
      </c>
      <c r="N259" s="21">
        <v>0</v>
      </c>
      <c r="O259" s="21">
        <v>3941.22</v>
      </c>
      <c r="P259" s="21"/>
      <c r="Q259" s="21"/>
      <c r="R259" s="21"/>
      <c r="S259" s="78">
        <f t="shared" si="248"/>
        <v>3941.22</v>
      </c>
      <c r="T259" s="78">
        <f t="shared" si="249"/>
        <v>0</v>
      </c>
      <c r="U259" s="78">
        <f t="shared" si="250"/>
        <v>3941.22</v>
      </c>
      <c r="V259" s="79"/>
      <c r="W259" s="79"/>
      <c r="X259" s="79"/>
      <c r="Y259" s="79"/>
      <c r="Z259" s="79"/>
      <c r="AA259" s="79"/>
      <c r="AB259" s="79"/>
      <c r="AC259" s="79"/>
      <c r="AD259" s="36"/>
      <c r="AE259" s="78"/>
      <c r="AF259" s="21"/>
      <c r="AG259" s="21"/>
      <c r="AH259" s="21"/>
      <c r="AI259" s="21"/>
      <c r="AJ259" s="21"/>
      <c r="AK259" s="78"/>
      <c r="AL259" s="78"/>
      <c r="AM259" s="60"/>
    </row>
    <row r="260" spans="1:39" s="104" customFormat="1" ht="20.25" x14ac:dyDescent="0.2">
      <c r="A260" s="101"/>
      <c r="B260" s="89" t="s">
        <v>88</v>
      </c>
      <c r="C260" s="102"/>
      <c r="D260" s="63"/>
      <c r="E260" s="63"/>
      <c r="F260" s="63"/>
      <c r="G260" s="63"/>
      <c r="H260" s="63"/>
      <c r="I260" s="63"/>
      <c r="J260" s="63"/>
      <c r="K260" s="63"/>
      <c r="L260" s="44"/>
      <c r="M260" s="174">
        <f t="shared" si="247"/>
        <v>3941.22</v>
      </c>
      <c r="N260" s="164">
        <v>0</v>
      </c>
      <c r="O260" s="164">
        <v>3941.22</v>
      </c>
      <c r="P260" s="164"/>
      <c r="Q260" s="164"/>
      <c r="R260" s="164"/>
      <c r="S260" s="174">
        <f t="shared" si="248"/>
        <v>3941.22</v>
      </c>
      <c r="T260" s="164">
        <f t="shared" si="249"/>
        <v>0</v>
      </c>
      <c r="U260" s="164">
        <f t="shared" si="250"/>
        <v>3941.22</v>
      </c>
      <c r="V260" s="171"/>
      <c r="W260" s="171"/>
      <c r="X260" s="171"/>
      <c r="Y260" s="171"/>
      <c r="Z260" s="171"/>
      <c r="AA260" s="171"/>
      <c r="AB260" s="171"/>
      <c r="AC260" s="171"/>
      <c r="AD260" s="103"/>
      <c r="AE260" s="174"/>
      <c r="AF260" s="164"/>
      <c r="AG260" s="164"/>
      <c r="AH260" s="164"/>
      <c r="AI260" s="164"/>
      <c r="AJ260" s="164"/>
      <c r="AK260" s="174"/>
      <c r="AL260" s="164"/>
      <c r="AM260" s="16"/>
    </row>
    <row r="261" spans="1:39" s="94" customFormat="1" ht="66" x14ac:dyDescent="0.2">
      <c r="A261" s="40">
        <f>A259+1</f>
        <v>147</v>
      </c>
      <c r="B261" s="20" t="s">
        <v>215</v>
      </c>
      <c r="C261" s="24"/>
      <c r="D261" s="25" t="s">
        <v>62</v>
      </c>
      <c r="E261" s="25" t="s">
        <v>117</v>
      </c>
      <c r="F261" s="25" t="s">
        <v>49</v>
      </c>
      <c r="G261" s="25" t="s">
        <v>74</v>
      </c>
      <c r="H261" s="25" t="s">
        <v>56</v>
      </c>
      <c r="I261" s="8" t="s">
        <v>51</v>
      </c>
      <c r="J261" s="8" t="s">
        <v>51</v>
      </c>
      <c r="K261" s="8" t="s">
        <v>51</v>
      </c>
      <c r="L261" s="41">
        <v>2025</v>
      </c>
      <c r="M261" s="78">
        <f t="shared" si="247"/>
        <v>6593.79</v>
      </c>
      <c r="N261" s="21">
        <v>0</v>
      </c>
      <c r="O261" s="21">
        <v>6593.79</v>
      </c>
      <c r="P261" s="21"/>
      <c r="Q261" s="21"/>
      <c r="R261" s="21"/>
      <c r="S261" s="78">
        <f t="shared" si="248"/>
        <v>6593.79</v>
      </c>
      <c r="T261" s="78">
        <f t="shared" si="249"/>
        <v>0</v>
      </c>
      <c r="U261" s="78">
        <f t="shared" si="250"/>
        <v>6593.79</v>
      </c>
      <c r="V261" s="79"/>
      <c r="W261" s="79"/>
      <c r="X261" s="79"/>
      <c r="Y261" s="79"/>
      <c r="Z261" s="79"/>
      <c r="AA261" s="79"/>
      <c r="AB261" s="79"/>
      <c r="AC261" s="79"/>
      <c r="AD261" s="36"/>
      <c r="AE261" s="78"/>
      <c r="AF261" s="21"/>
      <c r="AG261" s="21"/>
      <c r="AH261" s="21"/>
      <c r="AI261" s="21"/>
      <c r="AJ261" s="21"/>
      <c r="AK261" s="78"/>
      <c r="AL261" s="78"/>
      <c r="AM261" s="60"/>
    </row>
    <row r="262" spans="1:39" s="104" customFormat="1" ht="20.25" x14ac:dyDescent="0.2">
      <c r="A262" s="101"/>
      <c r="B262" s="89" t="s">
        <v>88</v>
      </c>
      <c r="C262" s="102"/>
      <c r="D262" s="63"/>
      <c r="E262" s="63"/>
      <c r="F262" s="63"/>
      <c r="G262" s="63"/>
      <c r="H262" s="63"/>
      <c r="I262" s="63"/>
      <c r="J262" s="63"/>
      <c r="K262" s="63"/>
      <c r="L262" s="44"/>
      <c r="M262" s="174">
        <f t="shared" si="247"/>
        <v>6593.79</v>
      </c>
      <c r="N262" s="164">
        <v>0</v>
      </c>
      <c r="O262" s="164">
        <v>6593.79</v>
      </c>
      <c r="P262" s="164"/>
      <c r="Q262" s="164"/>
      <c r="R262" s="164"/>
      <c r="S262" s="174">
        <f t="shared" si="248"/>
        <v>6593.79</v>
      </c>
      <c r="T262" s="164">
        <f t="shared" si="249"/>
        <v>0</v>
      </c>
      <c r="U262" s="164">
        <f t="shared" si="250"/>
        <v>6593.79</v>
      </c>
      <c r="V262" s="171"/>
      <c r="W262" s="171"/>
      <c r="X262" s="171"/>
      <c r="Y262" s="171"/>
      <c r="Z262" s="171"/>
      <c r="AA262" s="171"/>
      <c r="AB262" s="171"/>
      <c r="AC262" s="171"/>
      <c r="AD262" s="103"/>
      <c r="AE262" s="174"/>
      <c r="AF262" s="164"/>
      <c r="AG262" s="164"/>
      <c r="AH262" s="164"/>
      <c r="AI262" s="164"/>
      <c r="AJ262" s="164"/>
      <c r="AK262" s="174"/>
      <c r="AL262" s="164"/>
      <c r="AM262" s="16"/>
    </row>
    <row r="263" spans="1:39" s="132" customFormat="1" ht="17.25" x14ac:dyDescent="0.2">
      <c r="A263" s="38"/>
      <c r="B263" s="29" t="s">
        <v>216</v>
      </c>
      <c r="C263" s="27"/>
      <c r="D263" s="26"/>
      <c r="E263" s="26"/>
      <c r="F263" s="26"/>
      <c r="G263" s="26"/>
      <c r="H263" s="26"/>
      <c r="I263" s="26"/>
      <c r="J263" s="26"/>
      <c r="K263" s="26"/>
      <c r="L263" s="42"/>
      <c r="M263" s="161"/>
      <c r="N263" s="161"/>
      <c r="O263" s="161"/>
      <c r="P263" s="161"/>
      <c r="Q263" s="161"/>
      <c r="R263" s="161"/>
      <c r="S263" s="161"/>
      <c r="T263" s="161"/>
      <c r="U263" s="12"/>
      <c r="V263" s="183"/>
      <c r="W263" s="183"/>
      <c r="X263" s="183"/>
      <c r="Y263" s="183"/>
      <c r="Z263" s="183"/>
      <c r="AA263" s="183"/>
      <c r="AB263" s="183"/>
      <c r="AC263" s="183"/>
      <c r="AD263" s="77"/>
      <c r="AE263" s="161"/>
      <c r="AF263" s="161"/>
      <c r="AG263" s="161"/>
      <c r="AH263" s="161"/>
      <c r="AI263" s="161"/>
      <c r="AJ263" s="161"/>
      <c r="AK263" s="161"/>
      <c r="AL263" s="161"/>
      <c r="AM263" s="12"/>
    </row>
    <row r="264" spans="1:39" s="134" customFormat="1" ht="49.5" hidden="1" x14ac:dyDescent="0.2">
      <c r="A264" s="37"/>
      <c r="B264" s="19" t="s">
        <v>269</v>
      </c>
      <c r="C264" s="7"/>
      <c r="D264" s="25" t="s">
        <v>62</v>
      </c>
      <c r="E264" s="25" t="s">
        <v>117</v>
      </c>
      <c r="F264" s="25" t="s">
        <v>49</v>
      </c>
      <c r="G264" s="25" t="s">
        <v>270</v>
      </c>
      <c r="H264" s="25" t="s">
        <v>75</v>
      </c>
      <c r="I264" s="25">
        <v>167579.5</v>
      </c>
      <c r="J264" s="25" t="s">
        <v>50</v>
      </c>
      <c r="K264" s="25" t="s">
        <v>51</v>
      </c>
      <c r="L264" s="41" t="s">
        <v>67</v>
      </c>
      <c r="M264" s="78">
        <f t="shared" ref="M264" si="251">N264+O264</f>
        <v>102324.34719</v>
      </c>
      <c r="N264" s="21">
        <v>0</v>
      </c>
      <c r="O264" s="21">
        <v>102324.34719</v>
      </c>
      <c r="P264" s="78">
        <f>Q264+R264</f>
        <v>-102324.34719</v>
      </c>
      <c r="Q264" s="21">
        <v>0</v>
      </c>
      <c r="R264" s="21">
        <v>-102324.34719</v>
      </c>
      <c r="S264" s="78"/>
      <c r="T264" s="78"/>
      <c r="U264" s="78"/>
      <c r="V264" s="184"/>
      <c r="W264" s="184"/>
      <c r="X264" s="184"/>
      <c r="Y264" s="184"/>
      <c r="Z264" s="184"/>
      <c r="AA264" s="184"/>
      <c r="AB264" s="184"/>
      <c r="AC264" s="184"/>
      <c r="AD264" s="133"/>
      <c r="AE264" s="78"/>
      <c r="AF264" s="21"/>
      <c r="AG264" s="21"/>
      <c r="AH264" s="78"/>
      <c r="AI264" s="21"/>
      <c r="AJ264" s="21"/>
      <c r="AK264" s="78"/>
      <c r="AL264" s="78"/>
      <c r="AM264" s="60"/>
    </row>
    <row r="265" spans="1:39" s="134" customFormat="1" ht="33" x14ac:dyDescent="0.2">
      <c r="A265" s="37">
        <f>A261+1</f>
        <v>148</v>
      </c>
      <c r="B265" s="19" t="s">
        <v>210</v>
      </c>
      <c r="C265" s="7"/>
      <c r="D265" s="25" t="s">
        <v>62</v>
      </c>
      <c r="E265" s="25" t="s">
        <v>117</v>
      </c>
      <c r="F265" s="25" t="s">
        <v>49</v>
      </c>
      <c r="G265" s="25" t="s">
        <v>209</v>
      </c>
      <c r="H265" s="25" t="s">
        <v>75</v>
      </c>
      <c r="I265" s="25">
        <v>65882.899999999994</v>
      </c>
      <c r="J265" s="25" t="s">
        <v>50</v>
      </c>
      <c r="K265" s="25" t="s">
        <v>51</v>
      </c>
      <c r="L265" s="41">
        <v>2025</v>
      </c>
      <c r="M265" s="78">
        <f t="shared" ref="M265" si="252">N265+O265</f>
        <v>65882.899999999994</v>
      </c>
      <c r="N265" s="21">
        <v>0</v>
      </c>
      <c r="O265" s="21">
        <v>65882.899999999994</v>
      </c>
      <c r="P265" s="78"/>
      <c r="Q265" s="21"/>
      <c r="R265" s="21"/>
      <c r="S265" s="78">
        <f t="shared" ref="S265" si="253">T265+U265</f>
        <v>65882.899999999994</v>
      </c>
      <c r="T265" s="78">
        <f t="shared" ref="T265" si="254">N265+Q265</f>
        <v>0</v>
      </c>
      <c r="U265" s="78">
        <f t="shared" ref="U265" si="255">O265+R265</f>
        <v>65882.899999999994</v>
      </c>
      <c r="V265" s="184"/>
      <c r="W265" s="184"/>
      <c r="X265" s="184"/>
      <c r="Y265" s="184"/>
      <c r="Z265" s="184"/>
      <c r="AA265" s="184"/>
      <c r="AB265" s="184"/>
      <c r="AC265" s="184"/>
      <c r="AD265" s="133"/>
      <c r="AE265" s="78"/>
      <c r="AF265" s="21"/>
      <c r="AG265" s="21"/>
      <c r="AH265" s="78"/>
      <c r="AI265" s="21"/>
      <c r="AJ265" s="21"/>
      <c r="AK265" s="78"/>
      <c r="AL265" s="78"/>
      <c r="AM265" s="60"/>
    </row>
    <row r="266" spans="1:39" s="132" customFormat="1" ht="34.5" x14ac:dyDescent="0.2">
      <c r="A266" s="38"/>
      <c r="B266" s="29" t="s">
        <v>73</v>
      </c>
      <c r="C266" s="27"/>
      <c r="D266" s="26"/>
      <c r="E266" s="26"/>
      <c r="F266" s="26"/>
      <c r="G266" s="26"/>
      <c r="H266" s="26"/>
      <c r="I266" s="26"/>
      <c r="J266" s="26"/>
      <c r="K266" s="26"/>
      <c r="L266" s="42"/>
      <c r="M266" s="161"/>
      <c r="N266" s="161"/>
      <c r="O266" s="161"/>
      <c r="P266" s="161"/>
      <c r="Q266" s="161"/>
      <c r="R266" s="161"/>
      <c r="S266" s="161"/>
      <c r="T266" s="161"/>
      <c r="U266" s="12"/>
      <c r="V266" s="183"/>
      <c r="W266" s="183"/>
      <c r="X266" s="183"/>
      <c r="Y266" s="183"/>
      <c r="Z266" s="183"/>
      <c r="AA266" s="183"/>
      <c r="AB266" s="183"/>
      <c r="AC266" s="183"/>
      <c r="AD266" s="77"/>
      <c r="AE266" s="161"/>
      <c r="AF266" s="161"/>
      <c r="AG266" s="161"/>
      <c r="AH266" s="161"/>
      <c r="AI266" s="161"/>
      <c r="AJ266" s="161"/>
      <c r="AK266" s="161"/>
      <c r="AL266" s="161"/>
      <c r="AM266" s="12"/>
    </row>
    <row r="267" spans="1:39" s="137" customFormat="1" ht="36.75" customHeight="1" x14ac:dyDescent="0.2">
      <c r="A267" s="40">
        <f>A265+1</f>
        <v>149</v>
      </c>
      <c r="B267" s="135" t="s">
        <v>334</v>
      </c>
      <c r="C267" s="97"/>
      <c r="D267" s="25" t="s">
        <v>62</v>
      </c>
      <c r="E267" s="25" t="s">
        <v>117</v>
      </c>
      <c r="F267" s="25" t="s">
        <v>49</v>
      </c>
      <c r="G267" s="25" t="s">
        <v>74</v>
      </c>
      <c r="H267" s="17" t="s">
        <v>75</v>
      </c>
      <c r="I267" s="25">
        <v>81700.899999999994</v>
      </c>
      <c r="J267" s="8" t="s">
        <v>51</v>
      </c>
      <c r="K267" s="8" t="s">
        <v>51</v>
      </c>
      <c r="L267" s="41" t="s">
        <v>299</v>
      </c>
      <c r="M267" s="78">
        <f t="shared" si="247"/>
        <v>30229.332999999999</v>
      </c>
      <c r="N267" s="21">
        <v>0</v>
      </c>
      <c r="O267" s="21">
        <v>30229.332999999999</v>
      </c>
      <c r="P267" s="78"/>
      <c r="Q267" s="21"/>
      <c r="R267" s="21"/>
      <c r="S267" s="78">
        <f t="shared" si="248"/>
        <v>30229.332999999999</v>
      </c>
      <c r="T267" s="78">
        <f t="shared" si="249"/>
        <v>0</v>
      </c>
      <c r="U267" s="78">
        <f t="shared" si="250"/>
        <v>30229.332999999999</v>
      </c>
      <c r="V267" s="185"/>
      <c r="W267" s="185"/>
      <c r="X267" s="185"/>
      <c r="Y267" s="185"/>
      <c r="Z267" s="185"/>
      <c r="AA267" s="185"/>
      <c r="AB267" s="185"/>
      <c r="AC267" s="185"/>
      <c r="AD267" s="136"/>
      <c r="AE267" s="78"/>
      <c r="AF267" s="21"/>
      <c r="AG267" s="21"/>
      <c r="AH267" s="78"/>
      <c r="AI267" s="21"/>
      <c r="AJ267" s="21"/>
      <c r="AK267" s="78"/>
      <c r="AL267" s="78"/>
      <c r="AM267" s="60"/>
    </row>
    <row r="268" spans="1:39" s="137" customFormat="1" ht="33" x14ac:dyDescent="0.2">
      <c r="A268" s="40">
        <f>A267+1</f>
        <v>150</v>
      </c>
      <c r="B268" s="135" t="s">
        <v>373</v>
      </c>
      <c r="C268" s="97"/>
      <c r="D268" s="25" t="s">
        <v>62</v>
      </c>
      <c r="E268" s="25" t="s">
        <v>117</v>
      </c>
      <c r="F268" s="25" t="s">
        <v>49</v>
      </c>
      <c r="G268" s="25" t="s">
        <v>74</v>
      </c>
      <c r="H268" s="17" t="s">
        <v>75</v>
      </c>
      <c r="I268" s="25">
        <v>82282.5</v>
      </c>
      <c r="J268" s="8" t="s">
        <v>51</v>
      </c>
      <c r="K268" s="8" t="s">
        <v>51</v>
      </c>
      <c r="L268" s="41" t="s">
        <v>299</v>
      </c>
      <c r="M268" s="78">
        <f t="shared" si="247"/>
        <v>30444.525000000001</v>
      </c>
      <c r="N268" s="21">
        <v>0</v>
      </c>
      <c r="O268" s="21">
        <v>30444.525000000001</v>
      </c>
      <c r="P268" s="78"/>
      <c r="Q268" s="21"/>
      <c r="R268" s="21"/>
      <c r="S268" s="78">
        <f t="shared" si="248"/>
        <v>30444.525000000001</v>
      </c>
      <c r="T268" s="78">
        <f t="shared" si="249"/>
        <v>0</v>
      </c>
      <c r="U268" s="78">
        <f t="shared" si="250"/>
        <v>30444.525000000001</v>
      </c>
      <c r="V268" s="185"/>
      <c r="W268" s="185"/>
      <c r="X268" s="185"/>
      <c r="Y268" s="185"/>
      <c r="Z268" s="185"/>
      <c r="AA268" s="185"/>
      <c r="AB268" s="185"/>
      <c r="AC268" s="185"/>
      <c r="AD268" s="136"/>
      <c r="AE268" s="78"/>
      <c r="AF268" s="21"/>
      <c r="AG268" s="21"/>
      <c r="AH268" s="78"/>
      <c r="AI268" s="21"/>
      <c r="AJ268" s="21"/>
      <c r="AK268" s="78"/>
      <c r="AL268" s="78"/>
      <c r="AM268" s="60"/>
    </row>
    <row r="269" spans="1:39" s="137" customFormat="1" ht="49.5" x14ac:dyDescent="0.2">
      <c r="A269" s="40">
        <f t="shared" ref="A269:A279" si="256">A268+1</f>
        <v>151</v>
      </c>
      <c r="B269" s="135" t="s">
        <v>335</v>
      </c>
      <c r="C269" s="97"/>
      <c r="D269" s="25" t="s">
        <v>62</v>
      </c>
      <c r="E269" s="25" t="s">
        <v>117</v>
      </c>
      <c r="F269" s="25" t="s">
        <v>49</v>
      </c>
      <c r="G269" s="25" t="s">
        <v>74</v>
      </c>
      <c r="H269" s="17" t="s">
        <v>75</v>
      </c>
      <c r="I269" s="25">
        <v>48076.5</v>
      </c>
      <c r="J269" s="8" t="s">
        <v>51</v>
      </c>
      <c r="K269" s="8" t="s">
        <v>51</v>
      </c>
      <c r="L269" s="41" t="s">
        <v>299</v>
      </c>
      <c r="M269" s="78">
        <f t="shared" si="247"/>
        <v>17788.305</v>
      </c>
      <c r="N269" s="21">
        <v>0</v>
      </c>
      <c r="O269" s="21">
        <v>17788.305</v>
      </c>
      <c r="P269" s="78"/>
      <c r="Q269" s="21"/>
      <c r="R269" s="21"/>
      <c r="S269" s="78">
        <f t="shared" si="248"/>
        <v>17788.305</v>
      </c>
      <c r="T269" s="78">
        <f t="shared" si="249"/>
        <v>0</v>
      </c>
      <c r="U269" s="78">
        <f t="shared" si="250"/>
        <v>17788.305</v>
      </c>
      <c r="V269" s="185"/>
      <c r="W269" s="185"/>
      <c r="X269" s="185"/>
      <c r="Y269" s="185"/>
      <c r="Z269" s="185"/>
      <c r="AA269" s="185"/>
      <c r="AB269" s="185"/>
      <c r="AC269" s="185"/>
      <c r="AD269" s="136"/>
      <c r="AE269" s="78"/>
      <c r="AF269" s="21"/>
      <c r="AG269" s="21"/>
      <c r="AH269" s="78"/>
      <c r="AI269" s="21"/>
      <c r="AJ269" s="21"/>
      <c r="AK269" s="78"/>
      <c r="AL269" s="78"/>
      <c r="AM269" s="60"/>
    </row>
    <row r="270" spans="1:39" s="137" customFormat="1" ht="49.5" x14ac:dyDescent="0.2">
      <c r="A270" s="40">
        <f t="shared" si="256"/>
        <v>152</v>
      </c>
      <c r="B270" s="135" t="s">
        <v>336</v>
      </c>
      <c r="C270" s="97"/>
      <c r="D270" s="25" t="s">
        <v>62</v>
      </c>
      <c r="E270" s="25" t="s">
        <v>117</v>
      </c>
      <c r="F270" s="25" t="s">
        <v>49</v>
      </c>
      <c r="G270" s="25" t="s">
        <v>74</v>
      </c>
      <c r="H270" s="17" t="s">
        <v>75</v>
      </c>
      <c r="I270" s="25">
        <v>81700.899999999994</v>
      </c>
      <c r="J270" s="8" t="s">
        <v>51</v>
      </c>
      <c r="K270" s="8" t="s">
        <v>51</v>
      </c>
      <c r="L270" s="41" t="s">
        <v>299</v>
      </c>
      <c r="M270" s="78">
        <f t="shared" si="247"/>
        <v>30229.332999999999</v>
      </c>
      <c r="N270" s="21">
        <v>0</v>
      </c>
      <c r="O270" s="21">
        <v>30229.332999999999</v>
      </c>
      <c r="P270" s="78"/>
      <c r="Q270" s="21"/>
      <c r="R270" s="21"/>
      <c r="S270" s="78">
        <f t="shared" si="248"/>
        <v>30229.332999999999</v>
      </c>
      <c r="T270" s="78">
        <f t="shared" si="249"/>
        <v>0</v>
      </c>
      <c r="U270" s="78">
        <f t="shared" si="250"/>
        <v>30229.332999999999</v>
      </c>
      <c r="V270" s="185"/>
      <c r="W270" s="185"/>
      <c r="X270" s="185"/>
      <c r="Y270" s="185"/>
      <c r="Z270" s="185"/>
      <c r="AA270" s="185"/>
      <c r="AB270" s="185"/>
      <c r="AC270" s="185"/>
      <c r="AD270" s="136"/>
      <c r="AE270" s="78"/>
      <c r="AF270" s="21"/>
      <c r="AG270" s="21"/>
      <c r="AH270" s="78"/>
      <c r="AI270" s="21"/>
      <c r="AJ270" s="21"/>
      <c r="AK270" s="78"/>
      <c r="AL270" s="78"/>
      <c r="AM270" s="60"/>
    </row>
    <row r="271" spans="1:39" s="137" customFormat="1" ht="49.5" x14ac:dyDescent="0.2">
      <c r="A271" s="40">
        <f t="shared" si="256"/>
        <v>153</v>
      </c>
      <c r="B271" s="135" t="s">
        <v>337</v>
      </c>
      <c r="C271" s="97"/>
      <c r="D271" s="25" t="s">
        <v>62</v>
      </c>
      <c r="E271" s="25" t="s">
        <v>117</v>
      </c>
      <c r="F271" s="25" t="s">
        <v>49</v>
      </c>
      <c r="G271" s="25" t="s">
        <v>74</v>
      </c>
      <c r="H271" s="17" t="s">
        <v>75</v>
      </c>
      <c r="I271" s="25">
        <v>81700.899999999994</v>
      </c>
      <c r="J271" s="8" t="s">
        <v>51</v>
      </c>
      <c r="K271" s="8" t="s">
        <v>51</v>
      </c>
      <c r="L271" s="41" t="s">
        <v>299</v>
      </c>
      <c r="M271" s="78">
        <f t="shared" si="247"/>
        <v>30229.332999999999</v>
      </c>
      <c r="N271" s="21">
        <v>0</v>
      </c>
      <c r="O271" s="21">
        <v>30229.332999999999</v>
      </c>
      <c r="P271" s="78"/>
      <c r="Q271" s="21"/>
      <c r="R271" s="21"/>
      <c r="S271" s="78">
        <f t="shared" si="248"/>
        <v>30229.332999999999</v>
      </c>
      <c r="T271" s="78">
        <f t="shared" si="249"/>
        <v>0</v>
      </c>
      <c r="U271" s="78">
        <f t="shared" si="250"/>
        <v>30229.332999999999</v>
      </c>
      <c r="V271" s="185"/>
      <c r="W271" s="185"/>
      <c r="X271" s="185"/>
      <c r="Y271" s="185"/>
      <c r="Z271" s="185"/>
      <c r="AA271" s="185"/>
      <c r="AB271" s="185"/>
      <c r="AC271" s="185"/>
      <c r="AD271" s="136"/>
      <c r="AE271" s="78"/>
      <c r="AF271" s="21"/>
      <c r="AG271" s="21"/>
      <c r="AH271" s="78"/>
      <c r="AI271" s="21"/>
      <c r="AJ271" s="21"/>
      <c r="AK271" s="78"/>
      <c r="AL271" s="78"/>
      <c r="AM271" s="60"/>
    </row>
    <row r="272" spans="1:39" s="137" customFormat="1" ht="33" x14ac:dyDescent="0.2">
      <c r="A272" s="40">
        <f t="shared" si="256"/>
        <v>154</v>
      </c>
      <c r="B272" s="135" t="s">
        <v>338</v>
      </c>
      <c r="C272" s="97"/>
      <c r="D272" s="25" t="s">
        <v>62</v>
      </c>
      <c r="E272" s="25" t="s">
        <v>117</v>
      </c>
      <c r="F272" s="25" t="s">
        <v>49</v>
      </c>
      <c r="G272" s="25" t="s">
        <v>74</v>
      </c>
      <c r="H272" s="17" t="s">
        <v>75</v>
      </c>
      <c r="I272" s="25">
        <v>129408.6</v>
      </c>
      <c r="J272" s="8" t="s">
        <v>51</v>
      </c>
      <c r="K272" s="8" t="s">
        <v>51</v>
      </c>
      <c r="L272" s="41" t="s">
        <v>299</v>
      </c>
      <c r="M272" s="78">
        <f t="shared" si="247"/>
        <v>47881.182000000001</v>
      </c>
      <c r="N272" s="21">
        <v>0</v>
      </c>
      <c r="O272" s="21">
        <v>47881.182000000001</v>
      </c>
      <c r="P272" s="78"/>
      <c r="Q272" s="21"/>
      <c r="R272" s="21"/>
      <c r="S272" s="78">
        <f t="shared" si="248"/>
        <v>47881.182000000001</v>
      </c>
      <c r="T272" s="78">
        <f t="shared" si="249"/>
        <v>0</v>
      </c>
      <c r="U272" s="78">
        <f t="shared" si="250"/>
        <v>47881.182000000001</v>
      </c>
      <c r="V272" s="185"/>
      <c r="W272" s="185"/>
      <c r="X272" s="185"/>
      <c r="Y272" s="185"/>
      <c r="Z272" s="185"/>
      <c r="AA272" s="185"/>
      <c r="AB272" s="185"/>
      <c r="AC272" s="185"/>
      <c r="AD272" s="136"/>
      <c r="AE272" s="78"/>
      <c r="AF272" s="21"/>
      <c r="AG272" s="21"/>
      <c r="AH272" s="78"/>
      <c r="AI272" s="21"/>
      <c r="AJ272" s="21"/>
      <c r="AK272" s="78"/>
      <c r="AL272" s="78"/>
      <c r="AM272" s="60"/>
    </row>
    <row r="273" spans="1:39" s="137" customFormat="1" ht="54" customHeight="1" x14ac:dyDescent="0.2">
      <c r="A273" s="40">
        <f t="shared" si="256"/>
        <v>155</v>
      </c>
      <c r="B273" s="135" t="s">
        <v>339</v>
      </c>
      <c r="C273" s="97"/>
      <c r="D273" s="25" t="s">
        <v>62</v>
      </c>
      <c r="E273" s="25" t="s">
        <v>117</v>
      </c>
      <c r="F273" s="25" t="s">
        <v>49</v>
      </c>
      <c r="G273" s="25" t="s">
        <v>74</v>
      </c>
      <c r="H273" s="17" t="s">
        <v>75</v>
      </c>
      <c r="I273" s="25">
        <v>48076.5</v>
      </c>
      <c r="J273" s="8" t="s">
        <v>51</v>
      </c>
      <c r="K273" s="8" t="s">
        <v>51</v>
      </c>
      <c r="L273" s="41" t="s">
        <v>299</v>
      </c>
      <c r="M273" s="78">
        <f t="shared" si="247"/>
        <v>17788.305</v>
      </c>
      <c r="N273" s="21">
        <v>0</v>
      </c>
      <c r="O273" s="21">
        <v>17788.305</v>
      </c>
      <c r="P273" s="78"/>
      <c r="Q273" s="21"/>
      <c r="R273" s="21"/>
      <c r="S273" s="78">
        <f t="shared" si="248"/>
        <v>17788.305</v>
      </c>
      <c r="T273" s="78">
        <f t="shared" si="249"/>
        <v>0</v>
      </c>
      <c r="U273" s="78">
        <f t="shared" si="250"/>
        <v>17788.305</v>
      </c>
      <c r="V273" s="185"/>
      <c r="W273" s="185"/>
      <c r="X273" s="185"/>
      <c r="Y273" s="185"/>
      <c r="Z273" s="185"/>
      <c r="AA273" s="185"/>
      <c r="AB273" s="185"/>
      <c r="AC273" s="185"/>
      <c r="AD273" s="136"/>
      <c r="AE273" s="78"/>
      <c r="AF273" s="21"/>
      <c r="AG273" s="21"/>
      <c r="AH273" s="78"/>
      <c r="AI273" s="21"/>
      <c r="AJ273" s="21"/>
      <c r="AK273" s="78"/>
      <c r="AL273" s="78"/>
      <c r="AM273" s="60"/>
    </row>
    <row r="274" spans="1:39" s="137" customFormat="1" ht="36" customHeight="1" x14ac:dyDescent="0.2">
      <c r="A274" s="40">
        <f t="shared" si="256"/>
        <v>156</v>
      </c>
      <c r="B274" s="135" t="s">
        <v>340</v>
      </c>
      <c r="C274" s="97"/>
      <c r="D274" s="25" t="s">
        <v>62</v>
      </c>
      <c r="E274" s="25" t="s">
        <v>117</v>
      </c>
      <c r="F274" s="25" t="s">
        <v>49</v>
      </c>
      <c r="G274" s="25" t="s">
        <v>74</v>
      </c>
      <c r="H274" s="17" t="s">
        <v>75</v>
      </c>
      <c r="I274" s="25">
        <v>82282.5</v>
      </c>
      <c r="J274" s="8" t="s">
        <v>51</v>
      </c>
      <c r="K274" s="8" t="s">
        <v>51</v>
      </c>
      <c r="L274" s="41" t="s">
        <v>299</v>
      </c>
      <c r="M274" s="78">
        <f t="shared" si="247"/>
        <v>30444.525000000001</v>
      </c>
      <c r="N274" s="21">
        <v>0</v>
      </c>
      <c r="O274" s="21">
        <v>30444.525000000001</v>
      </c>
      <c r="P274" s="78"/>
      <c r="Q274" s="21"/>
      <c r="R274" s="21"/>
      <c r="S274" s="78">
        <f t="shared" si="248"/>
        <v>30444.525000000001</v>
      </c>
      <c r="T274" s="78">
        <f t="shared" si="249"/>
        <v>0</v>
      </c>
      <c r="U274" s="78">
        <f t="shared" si="250"/>
        <v>30444.525000000001</v>
      </c>
      <c r="V274" s="185"/>
      <c r="W274" s="185"/>
      <c r="X274" s="185"/>
      <c r="Y274" s="185"/>
      <c r="Z274" s="185"/>
      <c r="AA274" s="185"/>
      <c r="AB274" s="185"/>
      <c r="AC274" s="185"/>
      <c r="AD274" s="136"/>
      <c r="AE274" s="78"/>
      <c r="AF274" s="21"/>
      <c r="AG274" s="21"/>
      <c r="AH274" s="78"/>
      <c r="AI274" s="21"/>
      <c r="AJ274" s="21"/>
      <c r="AK274" s="78"/>
      <c r="AL274" s="78"/>
      <c r="AM274" s="60"/>
    </row>
    <row r="275" spans="1:39" s="137" customFormat="1" ht="35.25" customHeight="1" x14ac:dyDescent="0.2">
      <c r="A275" s="40">
        <f t="shared" si="256"/>
        <v>157</v>
      </c>
      <c r="B275" s="135" t="s">
        <v>341</v>
      </c>
      <c r="C275" s="97"/>
      <c r="D275" s="25" t="s">
        <v>62</v>
      </c>
      <c r="E275" s="25" t="s">
        <v>117</v>
      </c>
      <c r="F275" s="25" t="s">
        <v>49</v>
      </c>
      <c r="G275" s="25" t="s">
        <v>74</v>
      </c>
      <c r="H275" s="17" t="s">
        <v>75</v>
      </c>
      <c r="I275" s="25">
        <v>82573.2</v>
      </c>
      <c r="J275" s="8" t="s">
        <v>51</v>
      </c>
      <c r="K275" s="8" t="s">
        <v>51</v>
      </c>
      <c r="L275" s="41" t="s">
        <v>299</v>
      </c>
      <c r="M275" s="78">
        <f t="shared" si="247"/>
        <v>30552.083999999999</v>
      </c>
      <c r="N275" s="21">
        <v>0</v>
      </c>
      <c r="O275" s="21">
        <v>30552.083999999999</v>
      </c>
      <c r="P275" s="78"/>
      <c r="Q275" s="21"/>
      <c r="R275" s="21"/>
      <c r="S275" s="78">
        <f t="shared" si="248"/>
        <v>30552.083999999999</v>
      </c>
      <c r="T275" s="78">
        <f t="shared" si="249"/>
        <v>0</v>
      </c>
      <c r="U275" s="78">
        <f t="shared" si="250"/>
        <v>30552.083999999999</v>
      </c>
      <c r="V275" s="185"/>
      <c r="W275" s="185"/>
      <c r="X275" s="185"/>
      <c r="Y275" s="185"/>
      <c r="Z275" s="185"/>
      <c r="AA275" s="185"/>
      <c r="AB275" s="185"/>
      <c r="AC275" s="185"/>
      <c r="AD275" s="136"/>
      <c r="AE275" s="78"/>
      <c r="AF275" s="21"/>
      <c r="AG275" s="21"/>
      <c r="AH275" s="78"/>
      <c r="AI275" s="21"/>
      <c r="AJ275" s="21"/>
      <c r="AK275" s="78"/>
      <c r="AL275" s="78"/>
      <c r="AM275" s="60"/>
    </row>
    <row r="276" spans="1:39" s="134" customFormat="1" ht="35.25" customHeight="1" x14ac:dyDescent="0.2">
      <c r="A276" s="40">
        <f t="shared" si="256"/>
        <v>158</v>
      </c>
      <c r="B276" s="19" t="s">
        <v>217</v>
      </c>
      <c r="C276" s="7"/>
      <c r="D276" s="25" t="s">
        <v>62</v>
      </c>
      <c r="E276" s="25" t="s">
        <v>117</v>
      </c>
      <c r="F276" s="25" t="s">
        <v>49</v>
      </c>
      <c r="G276" s="25" t="s">
        <v>74</v>
      </c>
      <c r="H276" s="17" t="s">
        <v>75</v>
      </c>
      <c r="I276" s="25">
        <v>82573.2</v>
      </c>
      <c r="J276" s="8" t="s">
        <v>51</v>
      </c>
      <c r="K276" s="8" t="s">
        <v>51</v>
      </c>
      <c r="L276" s="41" t="s">
        <v>299</v>
      </c>
      <c r="M276" s="78">
        <f t="shared" si="247"/>
        <v>30552.083999999999</v>
      </c>
      <c r="N276" s="21">
        <v>0</v>
      </c>
      <c r="O276" s="21">
        <v>30552.083999999999</v>
      </c>
      <c r="P276" s="78"/>
      <c r="Q276" s="21"/>
      <c r="R276" s="21"/>
      <c r="S276" s="78">
        <f t="shared" si="248"/>
        <v>30552.083999999999</v>
      </c>
      <c r="T276" s="78">
        <f t="shared" si="249"/>
        <v>0</v>
      </c>
      <c r="U276" s="78">
        <f t="shared" si="250"/>
        <v>30552.083999999999</v>
      </c>
      <c r="V276" s="184"/>
      <c r="W276" s="184"/>
      <c r="X276" s="184"/>
      <c r="Y276" s="184"/>
      <c r="Z276" s="184"/>
      <c r="AA276" s="184"/>
      <c r="AB276" s="184"/>
      <c r="AC276" s="184"/>
      <c r="AD276" s="133"/>
      <c r="AE276" s="78"/>
      <c r="AF276" s="21"/>
      <c r="AG276" s="21"/>
      <c r="AH276" s="78"/>
      <c r="AI276" s="21"/>
      <c r="AJ276" s="21"/>
      <c r="AK276" s="78"/>
      <c r="AL276" s="78"/>
      <c r="AM276" s="60"/>
    </row>
    <row r="277" spans="1:39" s="94" customFormat="1" ht="66" x14ac:dyDescent="0.2">
      <c r="A277" s="40">
        <f t="shared" si="256"/>
        <v>159</v>
      </c>
      <c r="B277" s="20" t="s">
        <v>218</v>
      </c>
      <c r="C277" s="25"/>
      <c r="D277" s="17" t="s">
        <v>62</v>
      </c>
      <c r="E277" s="17" t="s">
        <v>117</v>
      </c>
      <c r="F277" s="17" t="s">
        <v>49</v>
      </c>
      <c r="G277" s="25" t="s">
        <v>74</v>
      </c>
      <c r="H277" s="17" t="s">
        <v>75</v>
      </c>
      <c r="I277" s="25">
        <v>30035.66</v>
      </c>
      <c r="J277" s="8" t="s">
        <v>50</v>
      </c>
      <c r="K277" s="8" t="s">
        <v>51</v>
      </c>
      <c r="L277" s="41" t="s">
        <v>299</v>
      </c>
      <c r="M277" s="78">
        <f t="shared" si="247"/>
        <v>16819.9696</v>
      </c>
      <c r="N277" s="21">
        <v>0</v>
      </c>
      <c r="O277" s="21">
        <v>16819.9696</v>
      </c>
      <c r="P277" s="21"/>
      <c r="Q277" s="21"/>
      <c r="R277" s="21"/>
      <c r="S277" s="78">
        <f t="shared" si="248"/>
        <v>16819.9696</v>
      </c>
      <c r="T277" s="78">
        <f t="shared" si="249"/>
        <v>0</v>
      </c>
      <c r="U277" s="78">
        <f t="shared" si="250"/>
        <v>16819.9696</v>
      </c>
      <c r="V277" s="79"/>
      <c r="W277" s="79"/>
      <c r="X277" s="79"/>
      <c r="Y277" s="79"/>
      <c r="Z277" s="79"/>
      <c r="AA277" s="79"/>
      <c r="AB277" s="79"/>
      <c r="AC277" s="79"/>
      <c r="AD277" s="36"/>
      <c r="AE277" s="78"/>
      <c r="AF277" s="21"/>
      <c r="AG277" s="21"/>
      <c r="AH277" s="21"/>
      <c r="AI277" s="21"/>
      <c r="AJ277" s="21"/>
      <c r="AK277" s="78"/>
      <c r="AL277" s="78"/>
      <c r="AM277" s="60"/>
    </row>
    <row r="278" spans="1:39" s="94" customFormat="1" ht="66" x14ac:dyDescent="0.2">
      <c r="A278" s="40">
        <f t="shared" si="256"/>
        <v>160</v>
      </c>
      <c r="B278" s="20" t="s">
        <v>219</v>
      </c>
      <c r="C278" s="25"/>
      <c r="D278" s="17" t="s">
        <v>62</v>
      </c>
      <c r="E278" s="17" t="s">
        <v>117</v>
      </c>
      <c r="F278" s="17" t="s">
        <v>49</v>
      </c>
      <c r="G278" s="25" t="s">
        <v>74</v>
      </c>
      <c r="H278" s="17" t="s">
        <v>75</v>
      </c>
      <c r="I278" s="25">
        <v>19471.05</v>
      </c>
      <c r="J278" s="8" t="s">
        <v>50</v>
      </c>
      <c r="K278" s="8" t="s">
        <v>51</v>
      </c>
      <c r="L278" s="41" t="s">
        <v>299</v>
      </c>
      <c r="M278" s="78">
        <f t="shared" si="247"/>
        <v>11042.204030000001</v>
      </c>
      <c r="N278" s="21">
        <v>0</v>
      </c>
      <c r="O278" s="21">
        <v>11042.204030000001</v>
      </c>
      <c r="P278" s="21"/>
      <c r="Q278" s="21"/>
      <c r="R278" s="21"/>
      <c r="S278" s="78">
        <f t="shared" si="248"/>
        <v>11042.204030000001</v>
      </c>
      <c r="T278" s="78">
        <f t="shared" si="249"/>
        <v>0</v>
      </c>
      <c r="U278" s="78">
        <f t="shared" si="250"/>
        <v>11042.204030000001</v>
      </c>
      <c r="V278" s="79"/>
      <c r="W278" s="79"/>
      <c r="X278" s="79"/>
      <c r="Y278" s="79"/>
      <c r="Z278" s="79"/>
      <c r="AA278" s="79"/>
      <c r="AB278" s="79"/>
      <c r="AC278" s="79"/>
      <c r="AD278" s="36"/>
      <c r="AE278" s="78"/>
      <c r="AF278" s="21"/>
      <c r="AG278" s="21"/>
      <c r="AH278" s="21"/>
      <c r="AI278" s="21"/>
      <c r="AJ278" s="21"/>
      <c r="AK278" s="78"/>
      <c r="AL278" s="78"/>
      <c r="AM278" s="60"/>
    </row>
    <row r="279" spans="1:39" s="94" customFormat="1" ht="49.5" x14ac:dyDescent="0.2">
      <c r="A279" s="40">
        <f t="shared" si="256"/>
        <v>161</v>
      </c>
      <c r="B279" s="20" t="s">
        <v>342</v>
      </c>
      <c r="C279" s="24"/>
      <c r="D279" s="17" t="s">
        <v>62</v>
      </c>
      <c r="E279" s="17" t="s">
        <v>117</v>
      </c>
      <c r="F279" s="17" t="s">
        <v>49</v>
      </c>
      <c r="G279" s="25" t="s">
        <v>74</v>
      </c>
      <c r="H279" s="17" t="s">
        <v>75</v>
      </c>
      <c r="I279" s="25">
        <v>97642.21</v>
      </c>
      <c r="J279" s="8" t="s">
        <v>50</v>
      </c>
      <c r="K279" s="8" t="s">
        <v>51</v>
      </c>
      <c r="L279" s="41">
        <v>2025</v>
      </c>
      <c r="M279" s="78">
        <f t="shared" si="247"/>
        <v>97642.21</v>
      </c>
      <c r="N279" s="21">
        <v>0</v>
      </c>
      <c r="O279" s="21">
        <v>97642.21</v>
      </c>
      <c r="P279" s="21"/>
      <c r="Q279" s="21"/>
      <c r="R279" s="21"/>
      <c r="S279" s="78">
        <f t="shared" si="248"/>
        <v>97642.21</v>
      </c>
      <c r="T279" s="78">
        <f t="shared" si="249"/>
        <v>0</v>
      </c>
      <c r="U279" s="78">
        <f t="shared" si="250"/>
        <v>97642.21</v>
      </c>
      <c r="V279" s="79"/>
      <c r="W279" s="79"/>
      <c r="X279" s="79"/>
      <c r="Y279" s="79"/>
      <c r="Z279" s="79"/>
      <c r="AA279" s="79"/>
      <c r="AB279" s="79"/>
      <c r="AC279" s="79"/>
      <c r="AD279" s="36"/>
      <c r="AE279" s="78"/>
      <c r="AF279" s="21"/>
      <c r="AG279" s="21"/>
      <c r="AH279" s="21"/>
      <c r="AI279" s="21"/>
      <c r="AJ279" s="21"/>
      <c r="AK279" s="78"/>
      <c r="AL279" s="78"/>
      <c r="AM279" s="60"/>
    </row>
    <row r="280" spans="1:39" s="10" customFormat="1" ht="34.5" x14ac:dyDescent="0.2">
      <c r="A280" s="37"/>
      <c r="B280" s="29" t="s">
        <v>271</v>
      </c>
      <c r="C280" s="27"/>
      <c r="D280" s="26"/>
      <c r="E280" s="26"/>
      <c r="F280" s="26"/>
      <c r="G280" s="26"/>
      <c r="H280" s="26"/>
      <c r="I280" s="8"/>
      <c r="J280" s="8"/>
      <c r="K280" s="8"/>
      <c r="L280" s="41"/>
      <c r="M280" s="21"/>
      <c r="N280" s="21"/>
      <c r="O280" s="21"/>
      <c r="P280" s="21"/>
      <c r="Q280" s="21"/>
      <c r="R280" s="21"/>
      <c r="S280" s="21"/>
      <c r="T280" s="21"/>
      <c r="U280" s="14"/>
      <c r="V280" s="116"/>
      <c r="W280" s="116"/>
      <c r="X280" s="116"/>
      <c r="Y280" s="116"/>
      <c r="Z280" s="116"/>
      <c r="AA280" s="116"/>
      <c r="AB280" s="116"/>
      <c r="AC280" s="116"/>
      <c r="AD280" s="30"/>
      <c r="AE280" s="21"/>
      <c r="AF280" s="21"/>
      <c r="AG280" s="21"/>
      <c r="AH280" s="21"/>
      <c r="AI280" s="21"/>
      <c r="AJ280" s="21"/>
      <c r="AK280" s="21"/>
      <c r="AL280" s="21"/>
      <c r="AM280" s="14"/>
    </row>
    <row r="281" spans="1:39" s="94" customFormat="1" ht="49.5" x14ac:dyDescent="0.2">
      <c r="A281" s="40">
        <f>A279+1</f>
        <v>162</v>
      </c>
      <c r="B281" s="20" t="s">
        <v>220</v>
      </c>
      <c r="C281" s="24"/>
      <c r="D281" s="17" t="s">
        <v>62</v>
      </c>
      <c r="E281" s="17" t="s">
        <v>117</v>
      </c>
      <c r="F281" s="17" t="s">
        <v>49</v>
      </c>
      <c r="G281" s="8" t="s">
        <v>209</v>
      </c>
      <c r="H281" s="17" t="s">
        <v>59</v>
      </c>
      <c r="I281" s="25">
        <v>127680.04</v>
      </c>
      <c r="J281" s="8" t="s">
        <v>50</v>
      </c>
      <c r="K281" s="8" t="s">
        <v>51</v>
      </c>
      <c r="L281" s="41">
        <v>2025</v>
      </c>
      <c r="M281" s="78">
        <f t="shared" si="247"/>
        <v>121296.038</v>
      </c>
      <c r="N281" s="21">
        <v>0</v>
      </c>
      <c r="O281" s="21">
        <v>121296.038</v>
      </c>
      <c r="P281" s="21"/>
      <c r="Q281" s="21"/>
      <c r="R281" s="21"/>
      <c r="S281" s="78">
        <f t="shared" si="248"/>
        <v>121296.038</v>
      </c>
      <c r="T281" s="78">
        <f t="shared" si="249"/>
        <v>0</v>
      </c>
      <c r="U281" s="78">
        <f t="shared" si="250"/>
        <v>121296.038</v>
      </c>
      <c r="V281" s="79"/>
      <c r="W281" s="79"/>
      <c r="X281" s="79"/>
      <c r="Y281" s="79"/>
      <c r="Z281" s="79"/>
      <c r="AA281" s="79"/>
      <c r="AB281" s="79"/>
      <c r="AC281" s="79"/>
      <c r="AD281" s="36"/>
      <c r="AE281" s="78"/>
      <c r="AF281" s="21"/>
      <c r="AG281" s="21"/>
      <c r="AH281" s="21"/>
      <c r="AI281" s="21"/>
      <c r="AJ281" s="21"/>
      <c r="AK281" s="78"/>
      <c r="AL281" s="78"/>
      <c r="AM281" s="60"/>
    </row>
    <row r="282" spans="1:39" s="94" customFormat="1" ht="49.5" x14ac:dyDescent="0.2">
      <c r="A282" s="40">
        <f>A281+1</f>
        <v>163</v>
      </c>
      <c r="B282" s="20" t="s">
        <v>343</v>
      </c>
      <c r="C282" s="24"/>
      <c r="D282" s="17" t="s">
        <v>62</v>
      </c>
      <c r="E282" s="17" t="s">
        <v>117</v>
      </c>
      <c r="F282" s="17" t="s">
        <v>49</v>
      </c>
      <c r="G282" s="8" t="s">
        <v>209</v>
      </c>
      <c r="H282" s="17" t="s">
        <v>59</v>
      </c>
      <c r="I282" s="25">
        <v>267294.65000000002</v>
      </c>
      <c r="J282" s="8" t="s">
        <v>50</v>
      </c>
      <c r="K282" s="8" t="s">
        <v>51</v>
      </c>
      <c r="L282" s="41" t="s">
        <v>303</v>
      </c>
      <c r="M282" s="78">
        <f t="shared" si="247"/>
        <v>126964.95875000001</v>
      </c>
      <c r="N282" s="21">
        <v>0</v>
      </c>
      <c r="O282" s="21">
        <v>126964.95875000001</v>
      </c>
      <c r="P282" s="21"/>
      <c r="Q282" s="21"/>
      <c r="R282" s="21"/>
      <c r="S282" s="78">
        <f t="shared" si="248"/>
        <v>126964.95875000001</v>
      </c>
      <c r="T282" s="78">
        <f t="shared" si="249"/>
        <v>0</v>
      </c>
      <c r="U282" s="78">
        <f t="shared" si="250"/>
        <v>126964.95875000001</v>
      </c>
      <c r="V282" s="78">
        <f t="shared" ref="V282" si="257">W282+X282</f>
        <v>126964.951</v>
      </c>
      <c r="W282" s="21">
        <v>0</v>
      </c>
      <c r="X282" s="21">
        <v>126964.951</v>
      </c>
      <c r="Y282" s="21"/>
      <c r="Z282" s="21"/>
      <c r="AA282" s="21"/>
      <c r="AB282" s="78">
        <f t="shared" ref="AB282" si="258">AC282+AD282</f>
        <v>126964.951</v>
      </c>
      <c r="AC282" s="78">
        <f t="shared" ref="AC282" si="259">W282+Z282</f>
        <v>0</v>
      </c>
      <c r="AD282" s="78">
        <f t="shared" ref="AD282" si="260">X282+AA282</f>
        <v>126964.951</v>
      </c>
      <c r="AE282" s="78"/>
      <c r="AF282" s="21"/>
      <c r="AG282" s="21"/>
      <c r="AH282" s="21"/>
      <c r="AI282" s="21"/>
      <c r="AJ282" s="21"/>
      <c r="AK282" s="78"/>
      <c r="AL282" s="78"/>
      <c r="AM282" s="60"/>
    </row>
    <row r="283" spans="1:39" s="10" customFormat="1" ht="60" customHeight="1" x14ac:dyDescent="0.2">
      <c r="A283" s="37"/>
      <c r="B283" s="29" t="s">
        <v>77</v>
      </c>
      <c r="C283" s="166"/>
      <c r="D283" s="167"/>
      <c r="E283" s="29"/>
      <c r="F283" s="29"/>
      <c r="G283" s="29"/>
      <c r="H283" s="29"/>
      <c r="I283" s="11"/>
      <c r="J283" s="11"/>
      <c r="K283" s="11"/>
      <c r="L283" s="43"/>
      <c r="M283" s="161"/>
      <c r="N283" s="161"/>
      <c r="O283" s="161"/>
      <c r="P283" s="161"/>
      <c r="Q283" s="161"/>
      <c r="R283" s="161"/>
      <c r="S283" s="161"/>
      <c r="T283" s="161"/>
      <c r="U283" s="12"/>
      <c r="V283" s="116"/>
      <c r="W283" s="116"/>
      <c r="X283" s="116"/>
      <c r="Y283" s="116"/>
      <c r="Z283" s="116"/>
      <c r="AA283" s="116"/>
      <c r="AB283" s="116"/>
      <c r="AC283" s="116"/>
      <c r="AD283" s="30"/>
      <c r="AE283" s="161"/>
      <c r="AF283" s="161"/>
      <c r="AG283" s="161"/>
      <c r="AH283" s="161"/>
      <c r="AI283" s="161"/>
      <c r="AJ283" s="161"/>
      <c r="AK283" s="161"/>
      <c r="AL283" s="161"/>
      <c r="AM283" s="12"/>
    </row>
    <row r="284" spans="1:39" s="10" customFormat="1" ht="33" x14ac:dyDescent="0.2">
      <c r="A284" s="37"/>
      <c r="B284" s="26" t="s">
        <v>89</v>
      </c>
      <c r="C284" s="27"/>
      <c r="D284" s="26"/>
      <c r="E284" s="26"/>
      <c r="F284" s="26"/>
      <c r="G284" s="26"/>
      <c r="H284" s="26"/>
      <c r="I284" s="8"/>
      <c r="J284" s="8"/>
      <c r="K284" s="8"/>
      <c r="L284" s="42"/>
      <c r="M284" s="21"/>
      <c r="N284" s="21"/>
      <c r="O284" s="21"/>
      <c r="P284" s="21"/>
      <c r="Q284" s="21"/>
      <c r="R284" s="21"/>
      <c r="S284" s="21"/>
      <c r="T284" s="21"/>
      <c r="U284" s="14"/>
      <c r="V284" s="116"/>
      <c r="W284" s="116"/>
      <c r="X284" s="116"/>
      <c r="Y284" s="116"/>
      <c r="Z284" s="116"/>
      <c r="AA284" s="116"/>
      <c r="AB284" s="116"/>
      <c r="AC284" s="116"/>
      <c r="AD284" s="30"/>
      <c r="AE284" s="21"/>
      <c r="AF284" s="21"/>
      <c r="AG284" s="21"/>
      <c r="AH284" s="21"/>
      <c r="AI284" s="21"/>
      <c r="AJ284" s="21"/>
      <c r="AK284" s="21"/>
      <c r="AL284" s="21"/>
      <c r="AM284" s="14"/>
    </row>
    <row r="285" spans="1:39" s="9" customFormat="1" ht="34.5" x14ac:dyDescent="0.2">
      <c r="A285" s="46"/>
      <c r="B285" s="29" t="s">
        <v>90</v>
      </c>
      <c r="C285" s="7"/>
      <c r="D285" s="8"/>
      <c r="E285" s="8"/>
      <c r="F285" s="8"/>
      <c r="G285" s="8"/>
      <c r="H285" s="8"/>
      <c r="I285" s="8"/>
      <c r="J285" s="8"/>
      <c r="K285" s="8"/>
      <c r="L285" s="41"/>
      <c r="M285" s="21"/>
      <c r="N285" s="21"/>
      <c r="O285" s="21"/>
      <c r="P285" s="21"/>
      <c r="Q285" s="21"/>
      <c r="R285" s="21"/>
      <c r="S285" s="21"/>
      <c r="T285" s="21"/>
      <c r="U285" s="14"/>
      <c r="V285" s="162"/>
      <c r="W285" s="162"/>
      <c r="X285" s="162"/>
      <c r="Y285" s="162"/>
      <c r="Z285" s="162"/>
      <c r="AA285" s="162"/>
      <c r="AB285" s="162"/>
      <c r="AC285" s="162"/>
      <c r="AD285" s="57"/>
      <c r="AE285" s="21"/>
      <c r="AF285" s="21"/>
      <c r="AG285" s="21"/>
      <c r="AH285" s="21"/>
      <c r="AI285" s="21"/>
      <c r="AJ285" s="21"/>
      <c r="AK285" s="21"/>
      <c r="AL285" s="21"/>
      <c r="AM285" s="14"/>
    </row>
    <row r="286" spans="1:39" s="94" customFormat="1" ht="82.5" x14ac:dyDescent="0.2">
      <c r="A286" s="40">
        <f>A282+1</f>
        <v>164</v>
      </c>
      <c r="B286" s="20" t="s">
        <v>221</v>
      </c>
      <c r="C286" s="7"/>
      <c r="D286" s="8" t="s">
        <v>91</v>
      </c>
      <c r="E286" s="8" t="s">
        <v>117</v>
      </c>
      <c r="F286" s="8" t="s">
        <v>49</v>
      </c>
      <c r="G286" s="8" t="s">
        <v>259</v>
      </c>
      <c r="H286" s="8" t="s">
        <v>59</v>
      </c>
      <c r="I286" s="25">
        <v>52114.5</v>
      </c>
      <c r="J286" s="8" t="s">
        <v>50</v>
      </c>
      <c r="K286" s="8" t="s">
        <v>51</v>
      </c>
      <c r="L286" s="41">
        <v>2025</v>
      </c>
      <c r="M286" s="78">
        <f t="shared" si="247"/>
        <v>46867.799999999996</v>
      </c>
      <c r="N286" s="21">
        <v>46399.1</v>
      </c>
      <c r="O286" s="21">
        <v>468.7</v>
      </c>
      <c r="P286" s="21"/>
      <c r="Q286" s="21"/>
      <c r="R286" s="21"/>
      <c r="S286" s="78">
        <f t="shared" si="248"/>
        <v>46867.799999999996</v>
      </c>
      <c r="T286" s="78">
        <f t="shared" si="249"/>
        <v>46399.1</v>
      </c>
      <c r="U286" s="78">
        <f t="shared" si="250"/>
        <v>468.7</v>
      </c>
      <c r="V286" s="79"/>
      <c r="W286" s="79"/>
      <c r="X286" s="79"/>
      <c r="Y286" s="79"/>
      <c r="Z286" s="79"/>
      <c r="AA286" s="79"/>
      <c r="AB286" s="79"/>
      <c r="AC286" s="79"/>
      <c r="AD286" s="36"/>
      <c r="AE286" s="78"/>
      <c r="AF286" s="21"/>
      <c r="AG286" s="21"/>
      <c r="AH286" s="21"/>
      <c r="AI286" s="21"/>
      <c r="AJ286" s="21"/>
      <c r="AK286" s="78"/>
      <c r="AL286" s="78"/>
      <c r="AM286" s="60"/>
    </row>
    <row r="287" spans="1:39" s="94" customFormat="1" ht="66" x14ac:dyDescent="0.2">
      <c r="A287" s="40">
        <f t="shared" ref="A287:A290" si="261">A286+1</f>
        <v>165</v>
      </c>
      <c r="B287" s="20" t="s">
        <v>345</v>
      </c>
      <c r="C287" s="7"/>
      <c r="D287" s="8" t="s">
        <v>91</v>
      </c>
      <c r="E287" s="8" t="s">
        <v>117</v>
      </c>
      <c r="F287" s="8" t="s">
        <v>49</v>
      </c>
      <c r="G287" s="8" t="s">
        <v>259</v>
      </c>
      <c r="H287" s="8" t="s">
        <v>59</v>
      </c>
      <c r="I287" s="25">
        <v>15492.1</v>
      </c>
      <c r="J287" s="8" t="s">
        <v>50</v>
      </c>
      <c r="K287" s="8" t="s">
        <v>51</v>
      </c>
      <c r="L287" s="41">
        <v>2025</v>
      </c>
      <c r="M287" s="78">
        <f t="shared" si="247"/>
        <v>13932.399999999998</v>
      </c>
      <c r="N287" s="21">
        <f>14280.3-487.2</f>
        <v>13793.099999999999</v>
      </c>
      <c r="O287" s="21">
        <f>144.3-5</f>
        <v>139.30000000000001</v>
      </c>
      <c r="P287" s="78"/>
      <c r="Q287" s="21"/>
      <c r="R287" s="21"/>
      <c r="S287" s="78">
        <f t="shared" ref="S287:S290" si="262">T287+U287</f>
        <v>13932.399999999998</v>
      </c>
      <c r="T287" s="78">
        <f t="shared" ref="T287:T290" si="263">N287+Q287</f>
        <v>13793.099999999999</v>
      </c>
      <c r="U287" s="78">
        <f t="shared" ref="U287:U290" si="264">O287+R287</f>
        <v>139.30000000000001</v>
      </c>
      <c r="V287" s="79"/>
      <c r="W287" s="79"/>
      <c r="X287" s="79"/>
      <c r="Y287" s="79"/>
      <c r="Z287" s="79"/>
      <c r="AA287" s="79"/>
      <c r="AB287" s="79"/>
      <c r="AC287" s="79"/>
      <c r="AD287" s="36"/>
      <c r="AE287" s="78"/>
      <c r="AF287" s="21"/>
      <c r="AG287" s="21"/>
      <c r="AH287" s="21"/>
      <c r="AI287" s="21"/>
      <c r="AJ287" s="21"/>
      <c r="AK287" s="78"/>
      <c r="AL287" s="78"/>
      <c r="AM287" s="60"/>
    </row>
    <row r="288" spans="1:39" s="94" customFormat="1" ht="66" x14ac:dyDescent="0.2">
      <c r="A288" s="40">
        <f t="shared" si="261"/>
        <v>166</v>
      </c>
      <c r="B288" s="20" t="s">
        <v>344</v>
      </c>
      <c r="C288" s="7"/>
      <c r="D288" s="8" t="s">
        <v>91</v>
      </c>
      <c r="E288" s="8" t="s">
        <v>117</v>
      </c>
      <c r="F288" s="8" t="s">
        <v>49</v>
      </c>
      <c r="G288" s="8" t="s">
        <v>259</v>
      </c>
      <c r="H288" s="8" t="s">
        <v>59</v>
      </c>
      <c r="I288" s="25">
        <v>11923.6</v>
      </c>
      <c r="J288" s="8" t="s">
        <v>50</v>
      </c>
      <c r="K288" s="8" t="s">
        <v>51</v>
      </c>
      <c r="L288" s="41">
        <v>2025</v>
      </c>
      <c r="M288" s="78">
        <f t="shared" si="247"/>
        <v>10723.1</v>
      </c>
      <c r="N288" s="21">
        <f>14280.3-3664.4</f>
        <v>10615.9</v>
      </c>
      <c r="O288" s="21">
        <f>144.2-37</f>
        <v>107.19999999999999</v>
      </c>
      <c r="P288" s="78"/>
      <c r="Q288" s="21"/>
      <c r="R288" s="21"/>
      <c r="S288" s="78">
        <f t="shared" si="262"/>
        <v>10723.1</v>
      </c>
      <c r="T288" s="78">
        <f t="shared" si="263"/>
        <v>10615.9</v>
      </c>
      <c r="U288" s="78">
        <f t="shared" si="264"/>
        <v>107.19999999999999</v>
      </c>
      <c r="V288" s="79"/>
      <c r="W288" s="79"/>
      <c r="X288" s="79"/>
      <c r="Y288" s="79"/>
      <c r="Z288" s="79"/>
      <c r="AA288" s="79"/>
      <c r="AB288" s="79"/>
      <c r="AC288" s="79"/>
      <c r="AD288" s="36"/>
      <c r="AE288" s="78"/>
      <c r="AF288" s="21"/>
      <c r="AG288" s="21"/>
      <c r="AH288" s="21"/>
      <c r="AI288" s="21"/>
      <c r="AJ288" s="21"/>
      <c r="AK288" s="78"/>
      <c r="AL288" s="78"/>
      <c r="AM288" s="60"/>
    </row>
    <row r="289" spans="1:39" s="94" customFormat="1" ht="71.25" customHeight="1" x14ac:dyDescent="0.2">
      <c r="A289" s="40">
        <f t="shared" si="261"/>
        <v>167</v>
      </c>
      <c r="B289" s="20" t="s">
        <v>346</v>
      </c>
      <c r="C289" s="7"/>
      <c r="D289" s="8" t="s">
        <v>91</v>
      </c>
      <c r="E289" s="8" t="s">
        <v>117</v>
      </c>
      <c r="F289" s="8" t="s">
        <v>49</v>
      </c>
      <c r="G289" s="8" t="s">
        <v>259</v>
      </c>
      <c r="H289" s="8" t="s">
        <v>59</v>
      </c>
      <c r="I289" s="25">
        <v>16800.5</v>
      </c>
      <c r="J289" s="8" t="s">
        <v>50</v>
      </c>
      <c r="K289" s="8" t="s">
        <v>51</v>
      </c>
      <c r="L289" s="41">
        <v>2025</v>
      </c>
      <c r="M289" s="78">
        <f t="shared" si="247"/>
        <v>15109</v>
      </c>
      <c r="N289" s="21">
        <f>14280.3+677.6</f>
        <v>14957.9</v>
      </c>
      <c r="O289" s="21">
        <f>144.3+6.8</f>
        <v>151.10000000000002</v>
      </c>
      <c r="P289" s="78"/>
      <c r="Q289" s="21"/>
      <c r="R289" s="21"/>
      <c r="S289" s="78">
        <f t="shared" si="262"/>
        <v>15109</v>
      </c>
      <c r="T289" s="78">
        <f t="shared" si="263"/>
        <v>14957.9</v>
      </c>
      <c r="U289" s="78">
        <f t="shared" si="264"/>
        <v>151.10000000000002</v>
      </c>
      <c r="V289" s="79"/>
      <c r="W289" s="79"/>
      <c r="X289" s="79"/>
      <c r="Y289" s="79"/>
      <c r="Z289" s="79"/>
      <c r="AA289" s="79"/>
      <c r="AB289" s="79"/>
      <c r="AC289" s="79"/>
      <c r="AD289" s="36"/>
      <c r="AE289" s="78"/>
      <c r="AF289" s="21"/>
      <c r="AG289" s="21"/>
      <c r="AH289" s="21"/>
      <c r="AI289" s="21"/>
      <c r="AJ289" s="21"/>
      <c r="AK289" s="78"/>
      <c r="AL289" s="78"/>
      <c r="AM289" s="60"/>
    </row>
    <row r="290" spans="1:39" s="94" customFormat="1" ht="69.75" customHeight="1" x14ac:dyDescent="0.2">
      <c r="A290" s="40">
        <f t="shared" si="261"/>
        <v>168</v>
      </c>
      <c r="B290" s="20" t="s">
        <v>374</v>
      </c>
      <c r="C290" s="7"/>
      <c r="D290" s="8" t="s">
        <v>91</v>
      </c>
      <c r="E290" s="8" t="s">
        <v>117</v>
      </c>
      <c r="F290" s="8" t="s">
        <v>49</v>
      </c>
      <c r="G290" s="8" t="s">
        <v>259</v>
      </c>
      <c r="H290" s="8" t="s">
        <v>59</v>
      </c>
      <c r="I290" s="25">
        <v>21115.8</v>
      </c>
      <c r="J290" s="8" t="s">
        <v>50</v>
      </c>
      <c r="K290" s="8" t="s">
        <v>51</v>
      </c>
      <c r="L290" s="41">
        <v>2025</v>
      </c>
      <c r="M290" s="78">
        <f t="shared" si="247"/>
        <v>18989.900000000001</v>
      </c>
      <c r="N290" s="21">
        <f>14280.3+4519.7</f>
        <v>18800</v>
      </c>
      <c r="O290" s="21">
        <f>144.2+45.7</f>
        <v>189.89999999999998</v>
      </c>
      <c r="P290" s="78"/>
      <c r="Q290" s="21"/>
      <c r="R290" s="21"/>
      <c r="S290" s="78">
        <f t="shared" si="262"/>
        <v>18989.900000000001</v>
      </c>
      <c r="T290" s="78">
        <f t="shared" si="263"/>
        <v>18800</v>
      </c>
      <c r="U290" s="78">
        <f t="shared" si="264"/>
        <v>189.89999999999998</v>
      </c>
      <c r="V290" s="79"/>
      <c r="W290" s="79"/>
      <c r="X290" s="79"/>
      <c r="Y290" s="79"/>
      <c r="Z290" s="79"/>
      <c r="AA290" s="79"/>
      <c r="AB290" s="79"/>
      <c r="AC290" s="79"/>
      <c r="AD290" s="36"/>
      <c r="AE290" s="78"/>
      <c r="AF290" s="21"/>
      <c r="AG290" s="21"/>
      <c r="AH290" s="21"/>
      <c r="AI290" s="21"/>
      <c r="AJ290" s="21"/>
      <c r="AK290" s="78"/>
      <c r="AL290" s="78"/>
      <c r="AM290" s="60"/>
    </row>
    <row r="291" spans="1:39" s="96" customFormat="1" ht="20.25" x14ac:dyDescent="0.2">
      <c r="A291" s="38"/>
      <c r="B291" s="31" t="s">
        <v>222</v>
      </c>
      <c r="C291" s="32"/>
      <c r="D291" s="31"/>
      <c r="E291" s="31"/>
      <c r="F291" s="31"/>
      <c r="G291" s="31"/>
      <c r="H291" s="31"/>
      <c r="I291" s="13"/>
      <c r="J291" s="13"/>
      <c r="K291" s="13"/>
      <c r="L291" s="186"/>
      <c r="M291" s="182">
        <f>M295+M297</f>
        <v>130218.32506999999</v>
      </c>
      <c r="N291" s="182">
        <f t="shared" ref="N291:AM291" si="265">N295+N297</f>
        <v>0</v>
      </c>
      <c r="O291" s="182">
        <f t="shared" si="265"/>
        <v>130218.32506999999</v>
      </c>
      <c r="P291" s="182">
        <f t="shared" si="265"/>
        <v>0</v>
      </c>
      <c r="Q291" s="182">
        <f t="shared" si="265"/>
        <v>0</v>
      </c>
      <c r="R291" s="182">
        <f t="shared" si="265"/>
        <v>0</v>
      </c>
      <c r="S291" s="182">
        <f t="shared" si="265"/>
        <v>130218.32506999999</v>
      </c>
      <c r="T291" s="182">
        <f t="shared" si="265"/>
        <v>0</v>
      </c>
      <c r="U291" s="182">
        <f t="shared" si="265"/>
        <v>130218.32506999999</v>
      </c>
      <c r="V291" s="182">
        <f t="shared" si="265"/>
        <v>0</v>
      </c>
      <c r="W291" s="182">
        <f t="shared" si="265"/>
        <v>0</v>
      </c>
      <c r="X291" s="182">
        <f t="shared" si="265"/>
        <v>0</v>
      </c>
      <c r="Y291" s="182">
        <f t="shared" si="265"/>
        <v>0</v>
      </c>
      <c r="Z291" s="182">
        <f t="shared" si="265"/>
        <v>0</v>
      </c>
      <c r="AA291" s="182">
        <f t="shared" si="265"/>
        <v>0</v>
      </c>
      <c r="AB291" s="182">
        <f t="shared" si="265"/>
        <v>0</v>
      </c>
      <c r="AC291" s="182">
        <f t="shared" si="265"/>
        <v>0</v>
      </c>
      <c r="AD291" s="182">
        <f t="shared" si="265"/>
        <v>0</v>
      </c>
      <c r="AE291" s="182">
        <f t="shared" si="265"/>
        <v>0</v>
      </c>
      <c r="AF291" s="182">
        <f t="shared" si="265"/>
        <v>0</v>
      </c>
      <c r="AG291" s="182">
        <f t="shared" si="265"/>
        <v>0</v>
      </c>
      <c r="AH291" s="182">
        <f t="shared" si="265"/>
        <v>0</v>
      </c>
      <c r="AI291" s="182">
        <f t="shared" si="265"/>
        <v>0</v>
      </c>
      <c r="AJ291" s="182">
        <f t="shared" si="265"/>
        <v>0</v>
      </c>
      <c r="AK291" s="182">
        <f t="shared" si="265"/>
        <v>0</v>
      </c>
      <c r="AL291" s="182">
        <f t="shared" si="265"/>
        <v>0</v>
      </c>
      <c r="AM291" s="138">
        <f t="shared" si="265"/>
        <v>0</v>
      </c>
    </row>
    <row r="292" spans="1:39" s="96" customFormat="1" ht="72.75" customHeight="1" x14ac:dyDescent="0.2">
      <c r="A292" s="38"/>
      <c r="B292" s="28" t="s">
        <v>223</v>
      </c>
      <c r="C292" s="28"/>
      <c r="D292" s="29"/>
      <c r="E292" s="29"/>
      <c r="F292" s="29"/>
      <c r="G292" s="29"/>
      <c r="H292" s="29"/>
      <c r="I292" s="11"/>
      <c r="J292" s="11"/>
      <c r="K292" s="11"/>
      <c r="L292" s="41"/>
      <c r="M292" s="182"/>
      <c r="N292" s="182"/>
      <c r="O292" s="182"/>
      <c r="P292" s="182"/>
      <c r="Q292" s="182"/>
      <c r="R292" s="182"/>
      <c r="S292" s="182"/>
      <c r="T292" s="182"/>
      <c r="U292" s="138"/>
      <c r="V292" s="159"/>
      <c r="W292" s="159"/>
      <c r="X292" s="159"/>
      <c r="Y292" s="159"/>
      <c r="Z292" s="159"/>
      <c r="AA292" s="159"/>
      <c r="AB292" s="159"/>
      <c r="AC292" s="159"/>
      <c r="AD292" s="55"/>
      <c r="AE292" s="182"/>
      <c r="AF292" s="182"/>
      <c r="AG292" s="182"/>
      <c r="AH292" s="182"/>
      <c r="AI292" s="182"/>
      <c r="AJ292" s="182"/>
      <c r="AK292" s="182"/>
      <c r="AL292" s="182"/>
      <c r="AM292" s="138"/>
    </row>
    <row r="293" spans="1:39" s="10" customFormat="1" ht="54.75" customHeight="1" x14ac:dyDescent="0.2">
      <c r="A293" s="37"/>
      <c r="B293" s="26" t="s">
        <v>202</v>
      </c>
      <c r="C293" s="27"/>
      <c r="D293" s="26"/>
      <c r="E293" s="26"/>
      <c r="F293" s="26"/>
      <c r="G293" s="26"/>
      <c r="H293" s="26"/>
      <c r="I293" s="8"/>
      <c r="J293" s="8"/>
      <c r="K293" s="8"/>
      <c r="L293" s="41"/>
      <c r="M293" s="21"/>
      <c r="N293" s="21"/>
      <c r="O293" s="21"/>
      <c r="P293" s="21"/>
      <c r="Q293" s="21"/>
      <c r="R293" s="21"/>
      <c r="S293" s="21"/>
      <c r="T293" s="21"/>
      <c r="U293" s="14"/>
      <c r="V293" s="116"/>
      <c r="W293" s="116"/>
      <c r="X293" s="116"/>
      <c r="Y293" s="116"/>
      <c r="Z293" s="116"/>
      <c r="AA293" s="116"/>
      <c r="AB293" s="116"/>
      <c r="AC293" s="116"/>
      <c r="AD293" s="30"/>
      <c r="AE293" s="21"/>
      <c r="AF293" s="21"/>
      <c r="AG293" s="21"/>
      <c r="AH293" s="21"/>
      <c r="AI293" s="21"/>
      <c r="AJ293" s="21"/>
      <c r="AK293" s="21"/>
      <c r="AL293" s="21"/>
      <c r="AM293" s="14"/>
    </row>
    <row r="294" spans="1:39" s="10" customFormat="1" ht="23.25" customHeight="1" x14ac:dyDescent="0.2">
      <c r="A294" s="37"/>
      <c r="B294" s="29" t="s">
        <v>61</v>
      </c>
      <c r="C294" s="27"/>
      <c r="D294" s="26"/>
      <c r="E294" s="26"/>
      <c r="F294" s="26"/>
      <c r="G294" s="26"/>
      <c r="H294" s="26"/>
      <c r="I294" s="8"/>
      <c r="J294" s="8"/>
      <c r="K294" s="8"/>
      <c r="L294" s="41"/>
      <c r="M294" s="21"/>
      <c r="N294" s="21"/>
      <c r="O294" s="21"/>
      <c r="P294" s="21"/>
      <c r="Q294" s="21"/>
      <c r="R294" s="21"/>
      <c r="S294" s="21"/>
      <c r="T294" s="21"/>
      <c r="U294" s="14"/>
      <c r="V294" s="116"/>
      <c r="W294" s="116"/>
      <c r="X294" s="116"/>
      <c r="Y294" s="116"/>
      <c r="Z294" s="116"/>
      <c r="AA294" s="116"/>
      <c r="AB294" s="116"/>
      <c r="AC294" s="116"/>
      <c r="AD294" s="30"/>
      <c r="AE294" s="21"/>
      <c r="AF294" s="21"/>
      <c r="AG294" s="21"/>
      <c r="AH294" s="21"/>
      <c r="AI294" s="21"/>
      <c r="AJ294" s="21"/>
      <c r="AK294" s="21"/>
      <c r="AL294" s="21"/>
      <c r="AM294" s="14"/>
    </row>
    <row r="295" spans="1:39" s="94" customFormat="1" ht="99" x14ac:dyDescent="0.2">
      <c r="A295" s="37">
        <f>A290+1</f>
        <v>169</v>
      </c>
      <c r="B295" s="135" t="s">
        <v>228</v>
      </c>
      <c r="C295" s="97"/>
      <c r="D295" s="8" t="s">
        <v>62</v>
      </c>
      <c r="E295" s="8" t="s">
        <v>224</v>
      </c>
      <c r="F295" s="8" t="s">
        <v>117</v>
      </c>
      <c r="G295" s="8" t="s">
        <v>227</v>
      </c>
      <c r="H295" s="8" t="s">
        <v>56</v>
      </c>
      <c r="I295" s="8" t="s">
        <v>51</v>
      </c>
      <c r="J295" s="8" t="s">
        <v>51</v>
      </c>
      <c r="K295" s="8" t="s">
        <v>51</v>
      </c>
      <c r="L295" s="41">
        <v>2025</v>
      </c>
      <c r="M295" s="78">
        <f t="shared" ref="M295:M297" si="266">N295+O295</f>
        <v>22991.265070000001</v>
      </c>
      <c r="N295" s="78">
        <v>0</v>
      </c>
      <c r="O295" s="78">
        <v>22991.265070000001</v>
      </c>
      <c r="P295" s="78"/>
      <c r="Q295" s="78"/>
      <c r="R295" s="78"/>
      <c r="S295" s="78">
        <f t="shared" ref="S295:S297" si="267">T295+U295</f>
        <v>22991.265070000001</v>
      </c>
      <c r="T295" s="78">
        <f t="shared" ref="T295:T297" si="268">N295+Q295</f>
        <v>0</v>
      </c>
      <c r="U295" s="78">
        <f t="shared" ref="U295:U297" si="269">O295+R295</f>
        <v>22991.265070000001</v>
      </c>
      <c r="V295" s="79"/>
      <c r="W295" s="79"/>
      <c r="X295" s="79"/>
      <c r="Y295" s="79"/>
      <c r="Z295" s="79"/>
      <c r="AA295" s="79"/>
      <c r="AB295" s="79"/>
      <c r="AC295" s="79"/>
      <c r="AD295" s="36"/>
      <c r="AE295" s="78"/>
      <c r="AF295" s="78"/>
      <c r="AG295" s="78"/>
      <c r="AH295" s="78"/>
      <c r="AI295" s="78"/>
      <c r="AJ295" s="78"/>
      <c r="AK295" s="78"/>
      <c r="AL295" s="78"/>
      <c r="AM295" s="60"/>
    </row>
    <row r="296" spans="1:39" s="104" customFormat="1" ht="22.5" customHeight="1" x14ac:dyDescent="0.2">
      <c r="A296" s="101"/>
      <c r="B296" s="139" t="s">
        <v>226</v>
      </c>
      <c r="C296" s="34"/>
      <c r="D296" s="8"/>
      <c r="E296" s="8"/>
      <c r="F296" s="8"/>
      <c r="G296" s="8"/>
      <c r="H296" s="8"/>
      <c r="I296" s="8"/>
      <c r="J296" s="8"/>
      <c r="K296" s="8"/>
      <c r="L296" s="41"/>
      <c r="M296" s="174">
        <f t="shared" si="266"/>
        <v>22991.265070000001</v>
      </c>
      <c r="N296" s="174">
        <v>0</v>
      </c>
      <c r="O296" s="174">
        <v>22991.265070000001</v>
      </c>
      <c r="P296" s="174"/>
      <c r="Q296" s="174"/>
      <c r="R296" s="174"/>
      <c r="S296" s="174">
        <f t="shared" si="267"/>
        <v>22991.265070000001</v>
      </c>
      <c r="T296" s="174">
        <f t="shared" si="268"/>
        <v>0</v>
      </c>
      <c r="U296" s="174">
        <f t="shared" si="269"/>
        <v>22991.265070000001</v>
      </c>
      <c r="V296" s="171"/>
      <c r="W296" s="171"/>
      <c r="X296" s="171"/>
      <c r="Y296" s="171"/>
      <c r="Z296" s="171"/>
      <c r="AA296" s="171"/>
      <c r="AB296" s="171"/>
      <c r="AC296" s="171"/>
      <c r="AD296" s="103"/>
      <c r="AE296" s="174"/>
      <c r="AF296" s="174"/>
      <c r="AG296" s="174"/>
      <c r="AH296" s="174"/>
      <c r="AI296" s="174"/>
      <c r="AJ296" s="174"/>
      <c r="AK296" s="174"/>
      <c r="AL296" s="174"/>
      <c r="AM296" s="130"/>
    </row>
    <row r="297" spans="1:39" s="10" customFormat="1" ht="82.5" x14ac:dyDescent="0.2">
      <c r="A297" s="37">
        <f>A295+1</f>
        <v>170</v>
      </c>
      <c r="B297" s="20" t="s">
        <v>347</v>
      </c>
      <c r="C297" s="7"/>
      <c r="D297" s="8" t="s">
        <v>62</v>
      </c>
      <c r="E297" s="8" t="s">
        <v>224</v>
      </c>
      <c r="F297" s="8" t="s">
        <v>117</v>
      </c>
      <c r="G297" s="8" t="s">
        <v>225</v>
      </c>
      <c r="H297" s="8" t="s">
        <v>56</v>
      </c>
      <c r="I297" s="8">
        <v>107227.1</v>
      </c>
      <c r="J297" s="8" t="s">
        <v>50</v>
      </c>
      <c r="K297" s="8" t="s">
        <v>51</v>
      </c>
      <c r="L297" s="41">
        <v>2025</v>
      </c>
      <c r="M297" s="78">
        <f t="shared" si="266"/>
        <v>107227.06</v>
      </c>
      <c r="N297" s="78">
        <v>0</v>
      </c>
      <c r="O297" s="78">
        <v>107227.06</v>
      </c>
      <c r="P297" s="78"/>
      <c r="Q297" s="78"/>
      <c r="R297" s="78"/>
      <c r="S297" s="78">
        <f t="shared" si="267"/>
        <v>107227.06</v>
      </c>
      <c r="T297" s="78">
        <f t="shared" si="268"/>
        <v>0</v>
      </c>
      <c r="U297" s="78">
        <f t="shared" si="269"/>
        <v>107227.06</v>
      </c>
      <c r="V297" s="116"/>
      <c r="W297" s="116"/>
      <c r="X297" s="116"/>
      <c r="Y297" s="116"/>
      <c r="Z297" s="116"/>
      <c r="AA297" s="116"/>
      <c r="AB297" s="116"/>
      <c r="AC297" s="116"/>
      <c r="AD297" s="30"/>
      <c r="AE297" s="78"/>
      <c r="AF297" s="78"/>
      <c r="AG297" s="78"/>
      <c r="AH297" s="78"/>
      <c r="AI297" s="78"/>
      <c r="AJ297" s="78"/>
      <c r="AK297" s="78"/>
      <c r="AL297" s="78"/>
      <c r="AM297" s="60"/>
    </row>
    <row r="298" spans="1:39" s="99" customFormat="1" ht="24" customHeight="1" x14ac:dyDescent="0.2">
      <c r="A298" s="61"/>
      <c r="B298" s="31" t="s">
        <v>229</v>
      </c>
      <c r="C298" s="32"/>
      <c r="D298" s="31"/>
      <c r="E298" s="31"/>
      <c r="F298" s="31"/>
      <c r="G298" s="31"/>
      <c r="H298" s="31"/>
      <c r="I298" s="13"/>
      <c r="J298" s="13"/>
      <c r="K298" s="13"/>
      <c r="L298" s="41"/>
      <c r="M298" s="182">
        <f>M302+M303+M304</f>
        <v>433000</v>
      </c>
      <c r="N298" s="182">
        <f t="shared" ref="N298:AM298" si="270">N302+N303+N304</f>
        <v>428670.3</v>
      </c>
      <c r="O298" s="182">
        <f t="shared" si="270"/>
        <v>4329.7</v>
      </c>
      <c r="P298" s="182">
        <f t="shared" si="270"/>
        <v>0</v>
      </c>
      <c r="Q298" s="182">
        <f t="shared" si="270"/>
        <v>30</v>
      </c>
      <c r="R298" s="182">
        <f t="shared" si="270"/>
        <v>-30</v>
      </c>
      <c r="S298" s="182">
        <f t="shared" si="270"/>
        <v>433000</v>
      </c>
      <c r="T298" s="182">
        <f t="shared" si="270"/>
        <v>428700.3</v>
      </c>
      <c r="U298" s="182">
        <f t="shared" si="270"/>
        <v>4299.7</v>
      </c>
      <c r="V298" s="182">
        <f t="shared" si="270"/>
        <v>365859.5</v>
      </c>
      <c r="W298" s="182">
        <f t="shared" si="270"/>
        <v>362200.9</v>
      </c>
      <c r="X298" s="182">
        <f t="shared" si="270"/>
        <v>3658.6000000000004</v>
      </c>
      <c r="Y298" s="182">
        <f t="shared" si="270"/>
        <v>0</v>
      </c>
      <c r="Z298" s="182">
        <f t="shared" si="270"/>
        <v>0</v>
      </c>
      <c r="AA298" s="182">
        <f t="shared" si="270"/>
        <v>0</v>
      </c>
      <c r="AB298" s="182">
        <f t="shared" si="270"/>
        <v>365859.5</v>
      </c>
      <c r="AC298" s="182">
        <f t="shared" si="270"/>
        <v>362200.9</v>
      </c>
      <c r="AD298" s="182">
        <f t="shared" si="270"/>
        <v>3658.6000000000004</v>
      </c>
      <c r="AE298" s="182">
        <f t="shared" si="270"/>
        <v>154443.70000000001</v>
      </c>
      <c r="AF298" s="182">
        <f t="shared" si="270"/>
        <v>152900</v>
      </c>
      <c r="AG298" s="182">
        <f t="shared" si="270"/>
        <v>1543.7</v>
      </c>
      <c r="AH298" s="182">
        <f t="shared" si="270"/>
        <v>0</v>
      </c>
      <c r="AI298" s="182">
        <f t="shared" si="270"/>
        <v>0</v>
      </c>
      <c r="AJ298" s="182">
        <f t="shared" si="270"/>
        <v>0</v>
      </c>
      <c r="AK298" s="182">
        <f t="shared" si="270"/>
        <v>154443.70000000001</v>
      </c>
      <c r="AL298" s="182">
        <f t="shared" si="270"/>
        <v>152900</v>
      </c>
      <c r="AM298" s="138">
        <f t="shared" si="270"/>
        <v>1543.7</v>
      </c>
    </row>
    <row r="299" spans="1:39" s="96" customFormat="1" ht="57" customHeight="1" x14ac:dyDescent="0.2">
      <c r="A299" s="38"/>
      <c r="B299" s="28" t="s">
        <v>230</v>
      </c>
      <c r="C299" s="28"/>
      <c r="D299" s="29"/>
      <c r="E299" s="29"/>
      <c r="F299" s="29"/>
      <c r="G299" s="29"/>
      <c r="H299" s="29"/>
      <c r="I299" s="11"/>
      <c r="J299" s="11"/>
      <c r="K299" s="11"/>
      <c r="L299" s="43"/>
      <c r="M299" s="182"/>
      <c r="N299" s="182"/>
      <c r="O299" s="182"/>
      <c r="P299" s="182"/>
      <c r="Q299" s="182"/>
      <c r="R299" s="182"/>
      <c r="S299" s="182"/>
      <c r="T299" s="182"/>
      <c r="U299" s="138"/>
      <c r="V299" s="159"/>
      <c r="W299" s="159"/>
      <c r="X299" s="159"/>
      <c r="Y299" s="159"/>
      <c r="Z299" s="159"/>
      <c r="AA299" s="159"/>
      <c r="AB299" s="159"/>
      <c r="AC299" s="159"/>
      <c r="AD299" s="55"/>
      <c r="AE299" s="182"/>
      <c r="AF299" s="182"/>
      <c r="AG299" s="182"/>
      <c r="AH299" s="182"/>
      <c r="AI299" s="182"/>
      <c r="AJ299" s="182"/>
      <c r="AK299" s="182"/>
      <c r="AL299" s="182"/>
      <c r="AM299" s="138"/>
    </row>
    <row r="300" spans="1:39" s="142" customFormat="1" ht="56.25" customHeight="1" x14ac:dyDescent="0.2">
      <c r="A300" s="40"/>
      <c r="B300" s="26" t="s">
        <v>60</v>
      </c>
      <c r="C300" s="27"/>
      <c r="D300" s="26"/>
      <c r="E300" s="26"/>
      <c r="F300" s="26"/>
      <c r="G300" s="26"/>
      <c r="H300" s="26"/>
      <c r="I300" s="8"/>
      <c r="J300" s="8"/>
      <c r="K300" s="8"/>
      <c r="L300" s="69"/>
      <c r="M300" s="187"/>
      <c r="N300" s="187"/>
      <c r="O300" s="187"/>
      <c r="P300" s="187"/>
      <c r="Q300" s="187"/>
      <c r="R300" s="187"/>
      <c r="S300" s="187"/>
      <c r="T300" s="187"/>
      <c r="U300" s="140"/>
      <c r="V300" s="188"/>
      <c r="W300" s="188"/>
      <c r="X300" s="188"/>
      <c r="Y300" s="188"/>
      <c r="Z300" s="188"/>
      <c r="AA300" s="188"/>
      <c r="AB300" s="188"/>
      <c r="AC300" s="188"/>
      <c r="AD300" s="141"/>
      <c r="AE300" s="187"/>
      <c r="AF300" s="187"/>
      <c r="AG300" s="187"/>
      <c r="AH300" s="187"/>
      <c r="AI300" s="187"/>
      <c r="AJ300" s="187"/>
      <c r="AK300" s="187"/>
      <c r="AL300" s="187"/>
      <c r="AM300" s="140"/>
    </row>
    <row r="301" spans="1:39" s="142" customFormat="1" ht="20.25" x14ac:dyDescent="0.2">
      <c r="A301" s="40"/>
      <c r="B301" s="29" t="s">
        <v>61</v>
      </c>
      <c r="C301" s="27"/>
      <c r="D301" s="26"/>
      <c r="E301" s="26"/>
      <c r="F301" s="26"/>
      <c r="G301" s="26"/>
      <c r="H301" s="26"/>
      <c r="I301" s="8"/>
      <c r="J301" s="8"/>
      <c r="K301" s="8"/>
      <c r="L301" s="69"/>
      <c r="M301" s="187"/>
      <c r="N301" s="187"/>
      <c r="O301" s="187"/>
      <c r="P301" s="187"/>
      <c r="Q301" s="187"/>
      <c r="R301" s="187"/>
      <c r="S301" s="187"/>
      <c r="T301" s="187"/>
      <c r="U301" s="140"/>
      <c r="V301" s="188"/>
      <c r="W301" s="188"/>
      <c r="X301" s="188"/>
      <c r="Y301" s="188"/>
      <c r="Z301" s="188"/>
      <c r="AA301" s="188"/>
      <c r="AB301" s="188"/>
      <c r="AC301" s="188"/>
      <c r="AD301" s="141"/>
      <c r="AE301" s="187"/>
      <c r="AF301" s="187"/>
      <c r="AG301" s="187"/>
      <c r="AH301" s="187"/>
      <c r="AI301" s="187"/>
      <c r="AJ301" s="187"/>
      <c r="AK301" s="187"/>
      <c r="AL301" s="187"/>
      <c r="AM301" s="140"/>
    </row>
    <row r="302" spans="1:39" s="94" customFormat="1" ht="66" x14ac:dyDescent="0.2">
      <c r="A302" s="40">
        <f>A297+1</f>
        <v>171</v>
      </c>
      <c r="B302" s="135" t="s">
        <v>348</v>
      </c>
      <c r="C302" s="97"/>
      <c r="D302" s="8" t="s">
        <v>62</v>
      </c>
      <c r="E302" s="8" t="s">
        <v>72</v>
      </c>
      <c r="F302" s="8" t="s">
        <v>63</v>
      </c>
      <c r="G302" s="8" t="s">
        <v>266</v>
      </c>
      <c r="H302" s="8" t="s">
        <v>56</v>
      </c>
      <c r="I302" s="8">
        <v>378767.4</v>
      </c>
      <c r="J302" s="8" t="s">
        <v>50</v>
      </c>
      <c r="K302" s="8" t="s">
        <v>51</v>
      </c>
      <c r="L302" s="41" t="s">
        <v>303</v>
      </c>
      <c r="M302" s="78">
        <f t="shared" ref="M302:M303" si="271">N302+O302</f>
        <v>204742.9</v>
      </c>
      <c r="N302" s="78">
        <v>202695.8</v>
      </c>
      <c r="O302" s="78">
        <v>2047.1</v>
      </c>
      <c r="P302" s="78">
        <f>Q302+R302</f>
        <v>0</v>
      </c>
      <c r="Q302" s="78">
        <v>30</v>
      </c>
      <c r="R302" s="78">
        <v>-30</v>
      </c>
      <c r="S302" s="78">
        <f t="shared" ref="S302:S303" si="272">T302+U302</f>
        <v>204742.9</v>
      </c>
      <c r="T302" s="78">
        <f t="shared" ref="T302:T303" si="273">N302+Q302</f>
        <v>202725.8</v>
      </c>
      <c r="U302" s="78">
        <f t="shared" ref="U302:U303" si="274">O302+R302</f>
        <v>2017.1</v>
      </c>
      <c r="V302" s="78">
        <f t="shared" ref="V302:V303" si="275">W302+X302</f>
        <v>174024.40000000002</v>
      </c>
      <c r="W302" s="78">
        <v>172284.2</v>
      </c>
      <c r="X302" s="78">
        <v>1740.2</v>
      </c>
      <c r="Y302" s="78"/>
      <c r="Z302" s="78"/>
      <c r="AA302" s="78"/>
      <c r="AB302" s="78">
        <f t="shared" ref="AB302:AB303" si="276">AC302+AD302</f>
        <v>174024.40000000002</v>
      </c>
      <c r="AC302" s="78">
        <f t="shared" ref="AC302:AC303" si="277">W302+Z302</f>
        <v>172284.2</v>
      </c>
      <c r="AD302" s="78">
        <f t="shared" ref="AD302:AD303" si="278">X302+AA302</f>
        <v>1740.2</v>
      </c>
      <c r="AE302" s="78"/>
      <c r="AF302" s="78"/>
      <c r="AG302" s="78"/>
      <c r="AH302" s="78"/>
      <c r="AI302" s="78"/>
      <c r="AJ302" s="78"/>
      <c r="AK302" s="78"/>
      <c r="AL302" s="78"/>
      <c r="AM302" s="60"/>
    </row>
    <row r="303" spans="1:39" s="94" customFormat="1" ht="49.5" x14ac:dyDescent="0.2">
      <c r="A303" s="40">
        <f>A302+1</f>
        <v>172</v>
      </c>
      <c r="B303" s="135" t="s">
        <v>257</v>
      </c>
      <c r="C303" s="97"/>
      <c r="D303" s="8" t="s">
        <v>62</v>
      </c>
      <c r="E303" s="8" t="s">
        <v>72</v>
      </c>
      <c r="F303" s="8" t="s">
        <v>63</v>
      </c>
      <c r="G303" s="8" t="s">
        <v>266</v>
      </c>
      <c r="H303" s="8" t="s">
        <v>56</v>
      </c>
      <c r="I303" s="8">
        <v>420092.1</v>
      </c>
      <c r="J303" s="8" t="s">
        <v>50</v>
      </c>
      <c r="K303" s="8" t="s">
        <v>51</v>
      </c>
      <c r="L303" s="41" t="s">
        <v>303</v>
      </c>
      <c r="M303" s="78">
        <f t="shared" si="271"/>
        <v>228257.1</v>
      </c>
      <c r="N303" s="78">
        <v>225974.5</v>
      </c>
      <c r="O303" s="78">
        <v>2282.6</v>
      </c>
      <c r="P303" s="78"/>
      <c r="Q303" s="78"/>
      <c r="R303" s="78"/>
      <c r="S303" s="78">
        <f t="shared" si="272"/>
        <v>228257.1</v>
      </c>
      <c r="T303" s="78">
        <f t="shared" si="273"/>
        <v>225974.5</v>
      </c>
      <c r="U303" s="78">
        <f t="shared" si="274"/>
        <v>2282.6</v>
      </c>
      <c r="V303" s="78">
        <f t="shared" si="275"/>
        <v>191835.1</v>
      </c>
      <c r="W303" s="78">
        <v>189916.7</v>
      </c>
      <c r="X303" s="78">
        <v>1918.4</v>
      </c>
      <c r="Y303" s="78"/>
      <c r="Z303" s="78"/>
      <c r="AA303" s="78"/>
      <c r="AB303" s="78">
        <f t="shared" si="276"/>
        <v>191835.1</v>
      </c>
      <c r="AC303" s="78">
        <f t="shared" si="277"/>
        <v>189916.7</v>
      </c>
      <c r="AD303" s="78">
        <f t="shared" si="278"/>
        <v>1918.4</v>
      </c>
      <c r="AE303" s="78"/>
      <c r="AF303" s="78"/>
      <c r="AG303" s="78"/>
      <c r="AH303" s="78"/>
      <c r="AI303" s="78"/>
      <c r="AJ303" s="78"/>
      <c r="AK303" s="78"/>
      <c r="AL303" s="78"/>
      <c r="AM303" s="60"/>
    </row>
    <row r="304" spans="1:39" s="94" customFormat="1" ht="66" x14ac:dyDescent="0.2">
      <c r="A304" s="40">
        <f>A303+1</f>
        <v>173</v>
      </c>
      <c r="B304" s="135" t="s">
        <v>349</v>
      </c>
      <c r="C304" s="97"/>
      <c r="D304" s="8" t="s">
        <v>62</v>
      </c>
      <c r="E304" s="8" t="s">
        <v>72</v>
      </c>
      <c r="F304" s="8" t="s">
        <v>63</v>
      </c>
      <c r="G304" s="8" t="s">
        <v>266</v>
      </c>
      <c r="H304" s="8" t="s">
        <v>56</v>
      </c>
      <c r="I304" s="8">
        <v>154368.9</v>
      </c>
      <c r="J304" s="8" t="s">
        <v>50</v>
      </c>
      <c r="K304" s="8" t="s">
        <v>51</v>
      </c>
      <c r="L304" s="41">
        <v>2027</v>
      </c>
      <c r="M304" s="78"/>
      <c r="N304" s="78"/>
      <c r="O304" s="78"/>
      <c r="P304" s="78"/>
      <c r="Q304" s="78"/>
      <c r="R304" s="78"/>
      <c r="S304" s="78"/>
      <c r="T304" s="78"/>
      <c r="U304" s="78"/>
      <c r="V304" s="78"/>
      <c r="W304" s="78"/>
      <c r="X304" s="78"/>
      <c r="Y304" s="78"/>
      <c r="Z304" s="78"/>
      <c r="AA304" s="78"/>
      <c r="AB304" s="78"/>
      <c r="AC304" s="78"/>
      <c r="AD304" s="78"/>
      <c r="AE304" s="78">
        <f t="shared" ref="AE304" si="279">AF304+AG304</f>
        <v>154443.70000000001</v>
      </c>
      <c r="AF304" s="78">
        <v>152900</v>
      </c>
      <c r="AG304" s="78">
        <v>1543.7</v>
      </c>
      <c r="AH304" s="78"/>
      <c r="AI304" s="78"/>
      <c r="AJ304" s="78"/>
      <c r="AK304" s="78">
        <f t="shared" ref="AK304" si="280">AL304+AM304</f>
        <v>154443.70000000001</v>
      </c>
      <c r="AL304" s="78">
        <f t="shared" ref="AL304" si="281">AF304+AI304</f>
        <v>152900</v>
      </c>
      <c r="AM304" s="60">
        <f t="shared" ref="AM304" si="282">AG304+AJ304</f>
        <v>1543.7</v>
      </c>
    </row>
    <row r="305" spans="1:39" s="99" customFormat="1" ht="24" customHeight="1" x14ac:dyDescent="0.2">
      <c r="A305" s="61"/>
      <c r="B305" s="31" t="s">
        <v>231</v>
      </c>
      <c r="C305" s="32"/>
      <c r="D305" s="31"/>
      <c r="E305" s="31"/>
      <c r="F305" s="31"/>
      <c r="G305" s="31"/>
      <c r="H305" s="31"/>
      <c r="I305" s="13"/>
      <c r="J305" s="13"/>
      <c r="K305" s="13"/>
      <c r="L305" s="41"/>
      <c r="M305" s="182">
        <f>M309+M313</f>
        <v>154270.27280999999</v>
      </c>
      <c r="N305" s="182">
        <f t="shared" ref="N305:AM305" si="283">N309+N313</f>
        <v>0</v>
      </c>
      <c r="O305" s="182">
        <f t="shared" si="283"/>
        <v>154270.27280999999</v>
      </c>
      <c r="P305" s="182">
        <f t="shared" si="283"/>
        <v>-3962.1051299999999</v>
      </c>
      <c r="Q305" s="182">
        <f t="shared" si="283"/>
        <v>0</v>
      </c>
      <c r="R305" s="182">
        <f t="shared" si="283"/>
        <v>-3962.1051299999999</v>
      </c>
      <c r="S305" s="182">
        <f t="shared" si="283"/>
        <v>150308.16767999998</v>
      </c>
      <c r="T305" s="182">
        <f t="shared" si="283"/>
        <v>0</v>
      </c>
      <c r="U305" s="182">
        <f t="shared" si="283"/>
        <v>150308.16767999998</v>
      </c>
      <c r="V305" s="182">
        <f t="shared" si="283"/>
        <v>300000</v>
      </c>
      <c r="W305" s="182">
        <f t="shared" si="283"/>
        <v>0</v>
      </c>
      <c r="X305" s="182">
        <f t="shared" si="283"/>
        <v>300000</v>
      </c>
      <c r="Y305" s="182">
        <f t="shared" si="283"/>
        <v>0</v>
      </c>
      <c r="Z305" s="182">
        <f t="shared" si="283"/>
        <v>0</v>
      </c>
      <c r="AA305" s="182">
        <f t="shared" si="283"/>
        <v>0</v>
      </c>
      <c r="AB305" s="182">
        <f t="shared" si="283"/>
        <v>300000</v>
      </c>
      <c r="AC305" s="182">
        <f t="shared" si="283"/>
        <v>0</v>
      </c>
      <c r="AD305" s="182">
        <f t="shared" si="283"/>
        <v>300000</v>
      </c>
      <c r="AE305" s="182">
        <f t="shared" si="283"/>
        <v>100000</v>
      </c>
      <c r="AF305" s="182">
        <f t="shared" si="283"/>
        <v>0</v>
      </c>
      <c r="AG305" s="182">
        <f t="shared" si="283"/>
        <v>100000</v>
      </c>
      <c r="AH305" s="182">
        <f t="shared" si="283"/>
        <v>0</v>
      </c>
      <c r="AI305" s="182">
        <f t="shared" si="283"/>
        <v>0</v>
      </c>
      <c r="AJ305" s="182">
        <f t="shared" si="283"/>
        <v>0</v>
      </c>
      <c r="AK305" s="182">
        <f t="shared" si="283"/>
        <v>100000</v>
      </c>
      <c r="AL305" s="182">
        <f t="shared" si="283"/>
        <v>0</v>
      </c>
      <c r="AM305" s="138">
        <f t="shared" si="283"/>
        <v>100000</v>
      </c>
    </row>
    <row r="306" spans="1:39" s="96" customFormat="1" ht="69" x14ac:dyDescent="0.2">
      <c r="A306" s="38"/>
      <c r="B306" s="29" t="s">
        <v>241</v>
      </c>
      <c r="C306" s="28"/>
      <c r="D306" s="29"/>
      <c r="E306" s="29"/>
      <c r="F306" s="29"/>
      <c r="G306" s="29"/>
      <c r="H306" s="29"/>
      <c r="I306" s="11"/>
      <c r="J306" s="11"/>
      <c r="K306" s="11"/>
      <c r="L306" s="43"/>
      <c r="M306" s="161"/>
      <c r="N306" s="161"/>
      <c r="O306" s="161"/>
      <c r="P306" s="161"/>
      <c r="Q306" s="161"/>
      <c r="R306" s="161"/>
      <c r="S306" s="161"/>
      <c r="T306" s="161"/>
      <c r="U306" s="12"/>
      <c r="V306" s="159"/>
      <c r="W306" s="159"/>
      <c r="X306" s="159"/>
      <c r="Y306" s="159"/>
      <c r="Z306" s="159"/>
      <c r="AA306" s="159"/>
      <c r="AB306" s="159"/>
      <c r="AC306" s="159"/>
      <c r="AD306" s="55"/>
      <c r="AE306" s="161"/>
      <c r="AF306" s="161"/>
      <c r="AG306" s="161"/>
      <c r="AH306" s="161"/>
      <c r="AI306" s="161"/>
      <c r="AJ306" s="161"/>
      <c r="AK306" s="161"/>
      <c r="AL306" s="161"/>
      <c r="AM306" s="12"/>
    </row>
    <row r="307" spans="1:39" s="142" customFormat="1" ht="63" customHeight="1" x14ac:dyDescent="0.2">
      <c r="A307" s="40"/>
      <c r="B307" s="26" t="s">
        <v>60</v>
      </c>
      <c r="C307" s="27"/>
      <c r="D307" s="26"/>
      <c r="E307" s="26"/>
      <c r="F307" s="26"/>
      <c r="G307" s="26"/>
      <c r="H307" s="26"/>
      <c r="I307" s="8"/>
      <c r="J307" s="8"/>
      <c r="K307" s="8"/>
      <c r="L307" s="69"/>
      <c r="M307" s="187"/>
      <c r="N307" s="187"/>
      <c r="O307" s="187"/>
      <c r="P307" s="187"/>
      <c r="Q307" s="187"/>
      <c r="R307" s="187"/>
      <c r="S307" s="187"/>
      <c r="T307" s="187"/>
      <c r="U307" s="140"/>
      <c r="V307" s="188"/>
      <c r="W307" s="188"/>
      <c r="X307" s="188"/>
      <c r="Y307" s="188"/>
      <c r="Z307" s="188"/>
      <c r="AA307" s="188"/>
      <c r="AB307" s="188"/>
      <c r="AC307" s="188"/>
      <c r="AD307" s="141"/>
      <c r="AE307" s="187"/>
      <c r="AF307" s="187"/>
      <c r="AG307" s="187"/>
      <c r="AH307" s="187"/>
      <c r="AI307" s="187"/>
      <c r="AJ307" s="187"/>
      <c r="AK307" s="187"/>
      <c r="AL307" s="187"/>
      <c r="AM307" s="140"/>
    </row>
    <row r="308" spans="1:39" s="142" customFormat="1" ht="28.5" customHeight="1" x14ac:dyDescent="0.2">
      <c r="A308" s="40"/>
      <c r="B308" s="29" t="s">
        <v>61</v>
      </c>
      <c r="C308" s="27"/>
      <c r="D308" s="26"/>
      <c r="E308" s="26"/>
      <c r="F308" s="26"/>
      <c r="G308" s="26"/>
      <c r="H308" s="26"/>
      <c r="I308" s="8"/>
      <c r="J308" s="8"/>
      <c r="K308" s="8"/>
      <c r="L308" s="69"/>
      <c r="M308" s="187"/>
      <c r="N308" s="187"/>
      <c r="O308" s="187"/>
      <c r="P308" s="187"/>
      <c r="Q308" s="187"/>
      <c r="R308" s="187"/>
      <c r="S308" s="187"/>
      <c r="T308" s="187"/>
      <c r="U308" s="140"/>
      <c r="V308" s="188"/>
      <c r="W308" s="188"/>
      <c r="X308" s="188"/>
      <c r="Y308" s="188"/>
      <c r="Z308" s="188"/>
      <c r="AA308" s="188"/>
      <c r="AB308" s="188"/>
      <c r="AC308" s="188"/>
      <c r="AD308" s="141"/>
      <c r="AE308" s="187"/>
      <c r="AF308" s="187"/>
      <c r="AG308" s="187"/>
      <c r="AH308" s="187"/>
      <c r="AI308" s="187"/>
      <c r="AJ308" s="187"/>
      <c r="AK308" s="187"/>
      <c r="AL308" s="187"/>
      <c r="AM308" s="140"/>
    </row>
    <row r="309" spans="1:39" s="10" customFormat="1" ht="70.5" customHeight="1" x14ac:dyDescent="0.2">
      <c r="A309" s="37">
        <f>A304+1</f>
        <v>174</v>
      </c>
      <c r="B309" s="20" t="s">
        <v>350</v>
      </c>
      <c r="C309" s="7"/>
      <c r="D309" s="8" t="s">
        <v>62</v>
      </c>
      <c r="E309" s="8" t="s">
        <v>76</v>
      </c>
      <c r="F309" s="8" t="s">
        <v>97</v>
      </c>
      <c r="G309" s="8" t="s">
        <v>232</v>
      </c>
      <c r="H309" s="8" t="s">
        <v>56</v>
      </c>
      <c r="I309" s="8">
        <v>14008.6</v>
      </c>
      <c r="J309" s="8" t="s">
        <v>50</v>
      </c>
      <c r="K309" s="8" t="s">
        <v>51</v>
      </c>
      <c r="L309" s="124">
        <v>2025</v>
      </c>
      <c r="M309" s="115">
        <f>N309+O309</f>
        <v>14008.62</v>
      </c>
      <c r="N309" s="115">
        <v>0</v>
      </c>
      <c r="O309" s="115">
        <v>14008.62</v>
      </c>
      <c r="P309" s="115"/>
      <c r="Q309" s="115"/>
      <c r="R309" s="115"/>
      <c r="S309" s="115">
        <f>T309+U309</f>
        <v>14008.62</v>
      </c>
      <c r="T309" s="115">
        <f>N309+Q309</f>
        <v>0</v>
      </c>
      <c r="U309" s="115">
        <f>O309+R309</f>
        <v>14008.62</v>
      </c>
      <c r="V309" s="116"/>
      <c r="W309" s="116"/>
      <c r="X309" s="116"/>
      <c r="Y309" s="116"/>
      <c r="Z309" s="116"/>
      <c r="AA309" s="116"/>
      <c r="AB309" s="116"/>
      <c r="AC309" s="116"/>
      <c r="AD309" s="30"/>
      <c r="AE309" s="115"/>
      <c r="AF309" s="115"/>
      <c r="AG309" s="115"/>
      <c r="AH309" s="115"/>
      <c r="AI309" s="115"/>
      <c r="AJ309" s="115"/>
      <c r="AK309" s="115"/>
      <c r="AL309" s="115"/>
      <c r="AM309" s="105"/>
    </row>
    <row r="310" spans="1:39" s="10" customFormat="1" ht="57.75" customHeight="1" x14ac:dyDescent="0.2">
      <c r="A310" s="37"/>
      <c r="B310" s="28" t="s">
        <v>133</v>
      </c>
      <c r="C310" s="28"/>
      <c r="D310" s="29"/>
      <c r="E310" s="29"/>
      <c r="F310" s="29"/>
      <c r="G310" s="29"/>
      <c r="H310" s="29"/>
      <c r="I310" s="8"/>
      <c r="J310" s="11"/>
      <c r="K310" s="11"/>
      <c r="L310" s="41"/>
      <c r="M310" s="161"/>
      <c r="N310" s="161"/>
      <c r="O310" s="161"/>
      <c r="P310" s="161"/>
      <c r="Q310" s="161"/>
      <c r="R310" s="161"/>
      <c r="S310" s="161"/>
      <c r="T310" s="161"/>
      <c r="U310" s="12"/>
      <c r="V310" s="116"/>
      <c r="W310" s="116"/>
      <c r="X310" s="116"/>
      <c r="Y310" s="116"/>
      <c r="Z310" s="116"/>
      <c r="AA310" s="116"/>
      <c r="AB310" s="116"/>
      <c r="AC310" s="116"/>
      <c r="AD310" s="30"/>
      <c r="AE310" s="161"/>
      <c r="AF310" s="161"/>
      <c r="AG310" s="161"/>
      <c r="AH310" s="161"/>
      <c r="AI310" s="161"/>
      <c r="AJ310" s="161"/>
      <c r="AK310" s="161"/>
      <c r="AL310" s="161"/>
      <c r="AM310" s="12"/>
    </row>
    <row r="311" spans="1:39" s="10" customFormat="1" ht="59.25" customHeight="1" x14ac:dyDescent="0.2">
      <c r="A311" s="37"/>
      <c r="B311" s="31" t="s">
        <v>60</v>
      </c>
      <c r="C311" s="32"/>
      <c r="D311" s="31"/>
      <c r="E311" s="31"/>
      <c r="F311" s="31"/>
      <c r="G311" s="31"/>
      <c r="H311" s="31"/>
      <c r="I311" s="13"/>
      <c r="J311" s="13"/>
      <c r="K311" s="13"/>
      <c r="L311" s="41"/>
      <c r="M311" s="115"/>
      <c r="N311" s="115"/>
      <c r="O311" s="115"/>
      <c r="P311" s="115"/>
      <c r="Q311" s="115"/>
      <c r="R311" s="115"/>
      <c r="S311" s="21"/>
      <c r="T311" s="115"/>
      <c r="U311" s="105"/>
      <c r="V311" s="116"/>
      <c r="W311" s="116"/>
      <c r="X311" s="116"/>
      <c r="Y311" s="116"/>
      <c r="Z311" s="116"/>
      <c r="AA311" s="116"/>
      <c r="AB311" s="116"/>
      <c r="AC311" s="116"/>
      <c r="AD311" s="30"/>
      <c r="AE311" s="115"/>
      <c r="AF311" s="115"/>
      <c r="AG311" s="115"/>
      <c r="AH311" s="115"/>
      <c r="AI311" s="115"/>
      <c r="AJ311" s="115"/>
      <c r="AK311" s="21"/>
      <c r="AL311" s="115"/>
      <c r="AM311" s="105"/>
    </row>
    <row r="312" spans="1:39" s="10" customFormat="1" ht="20.25" x14ac:dyDescent="0.2">
      <c r="A312" s="37"/>
      <c r="B312" s="29" t="s">
        <v>61</v>
      </c>
      <c r="C312" s="27"/>
      <c r="D312" s="26"/>
      <c r="E312" s="26"/>
      <c r="F312" s="26"/>
      <c r="G312" s="26"/>
      <c r="H312" s="26"/>
      <c r="I312" s="8"/>
      <c r="J312" s="8"/>
      <c r="K312" s="8"/>
      <c r="L312" s="41"/>
      <c r="M312" s="115"/>
      <c r="N312" s="115"/>
      <c r="O312" s="115"/>
      <c r="P312" s="115"/>
      <c r="Q312" s="115"/>
      <c r="R312" s="115"/>
      <c r="S312" s="21"/>
      <c r="T312" s="115"/>
      <c r="U312" s="105"/>
      <c r="V312" s="116"/>
      <c r="W312" s="116"/>
      <c r="X312" s="116"/>
      <c r="Y312" s="116"/>
      <c r="Z312" s="116"/>
      <c r="AA312" s="116"/>
      <c r="AB312" s="116"/>
      <c r="AC312" s="116"/>
      <c r="AD312" s="30"/>
      <c r="AE312" s="115"/>
      <c r="AF312" s="115"/>
      <c r="AG312" s="115"/>
      <c r="AH312" s="115"/>
      <c r="AI312" s="115"/>
      <c r="AJ312" s="115"/>
      <c r="AK312" s="21"/>
      <c r="AL312" s="115"/>
      <c r="AM312" s="105"/>
    </row>
    <row r="313" spans="1:39" s="10" customFormat="1" ht="49.5" x14ac:dyDescent="0.2">
      <c r="A313" s="37">
        <f>A309+1</f>
        <v>175</v>
      </c>
      <c r="B313" s="114" t="s">
        <v>233</v>
      </c>
      <c r="C313" s="97"/>
      <c r="D313" s="13" t="s">
        <v>62</v>
      </c>
      <c r="E313" s="13" t="s">
        <v>72</v>
      </c>
      <c r="F313" s="13" t="s">
        <v>63</v>
      </c>
      <c r="G313" s="13" t="s">
        <v>234</v>
      </c>
      <c r="H313" s="13" t="s">
        <v>235</v>
      </c>
      <c r="I313" s="8" t="s">
        <v>51</v>
      </c>
      <c r="J313" s="8" t="s">
        <v>51</v>
      </c>
      <c r="K313" s="8" t="s">
        <v>51</v>
      </c>
      <c r="L313" s="124" t="s">
        <v>302</v>
      </c>
      <c r="M313" s="21">
        <f t="shared" ref="M313:M314" si="284">N313+O313</f>
        <v>140261.65281</v>
      </c>
      <c r="N313" s="21">
        <v>0</v>
      </c>
      <c r="O313" s="14">
        <v>140261.65281</v>
      </c>
      <c r="P313" s="21">
        <f>Q313+R313</f>
        <v>-3962.1051299999999</v>
      </c>
      <c r="Q313" s="21">
        <v>0</v>
      </c>
      <c r="R313" s="21">
        <f>-3962.10513</f>
        <v>-3962.1051299999999</v>
      </c>
      <c r="S313" s="21">
        <f t="shared" ref="S313:S314" si="285">T313+U313</f>
        <v>136299.54767999999</v>
      </c>
      <c r="T313" s="21">
        <f t="shared" ref="T313:T314" si="286">N313+Q313</f>
        <v>0</v>
      </c>
      <c r="U313" s="14">
        <f t="shared" ref="U313:U314" si="287">O313+R313</f>
        <v>136299.54767999999</v>
      </c>
      <c r="V313" s="21">
        <f t="shared" ref="V313:V314" si="288">W313+X313</f>
        <v>300000</v>
      </c>
      <c r="W313" s="21">
        <v>0</v>
      </c>
      <c r="X313" s="14">
        <v>300000</v>
      </c>
      <c r="Y313" s="21"/>
      <c r="Z313" s="21"/>
      <c r="AA313" s="21"/>
      <c r="AB313" s="21">
        <f t="shared" ref="AB313:AB314" si="289">AC313+AD313</f>
        <v>300000</v>
      </c>
      <c r="AC313" s="21">
        <f t="shared" ref="AC313:AC314" si="290">W313+Z313</f>
        <v>0</v>
      </c>
      <c r="AD313" s="14">
        <f t="shared" ref="AD313:AD314" si="291">X313+AA313</f>
        <v>300000</v>
      </c>
      <c r="AE313" s="21">
        <f t="shared" ref="AE313:AE314" si="292">AF313+AG313</f>
        <v>100000</v>
      </c>
      <c r="AF313" s="21">
        <v>0</v>
      </c>
      <c r="AG313" s="14">
        <v>100000</v>
      </c>
      <c r="AH313" s="21"/>
      <c r="AI313" s="21"/>
      <c r="AJ313" s="21"/>
      <c r="AK313" s="21">
        <f t="shared" ref="AK313:AK314" si="293">AL313+AM313</f>
        <v>100000</v>
      </c>
      <c r="AL313" s="21">
        <f t="shared" ref="AL313:AL314" si="294">AF313+AI313</f>
        <v>0</v>
      </c>
      <c r="AM313" s="14">
        <f t="shared" ref="AM313:AM314" si="295">AG313+AJ313</f>
        <v>100000</v>
      </c>
    </row>
    <row r="314" spans="1:39" s="18" customFormat="1" ht="21" customHeight="1" x14ac:dyDescent="0.2">
      <c r="A314" s="39"/>
      <c r="B314" s="143" t="s">
        <v>70</v>
      </c>
      <c r="C314" s="102"/>
      <c r="D314" s="63"/>
      <c r="E314" s="63"/>
      <c r="F314" s="63"/>
      <c r="G314" s="63"/>
      <c r="H314" s="63"/>
      <c r="I314" s="63"/>
      <c r="J314" s="63"/>
      <c r="K314" s="63"/>
      <c r="L314" s="144"/>
      <c r="M314" s="164">
        <f t="shared" si="284"/>
        <v>140261.65281</v>
      </c>
      <c r="N314" s="164">
        <v>0</v>
      </c>
      <c r="O314" s="16">
        <v>140261.65281</v>
      </c>
      <c r="P314" s="164">
        <f>Q314+R314</f>
        <v>-3962.1051299999999</v>
      </c>
      <c r="Q314" s="164">
        <v>0</v>
      </c>
      <c r="R314" s="164">
        <f>-3962.10513</f>
        <v>-3962.1051299999999</v>
      </c>
      <c r="S314" s="164">
        <f t="shared" si="285"/>
        <v>136299.54767999999</v>
      </c>
      <c r="T314" s="164">
        <f t="shared" si="286"/>
        <v>0</v>
      </c>
      <c r="U314" s="16">
        <f t="shared" si="287"/>
        <v>136299.54767999999</v>
      </c>
      <c r="V314" s="164">
        <f t="shared" si="288"/>
        <v>300000</v>
      </c>
      <c r="W314" s="164">
        <v>0</v>
      </c>
      <c r="X314" s="16">
        <v>300000</v>
      </c>
      <c r="Y314" s="164"/>
      <c r="Z314" s="164"/>
      <c r="AA314" s="164"/>
      <c r="AB314" s="164">
        <f t="shared" si="289"/>
        <v>300000</v>
      </c>
      <c r="AC314" s="164">
        <f t="shared" si="290"/>
        <v>0</v>
      </c>
      <c r="AD314" s="16">
        <f t="shared" si="291"/>
        <v>300000</v>
      </c>
      <c r="AE314" s="164">
        <f t="shared" si="292"/>
        <v>100000</v>
      </c>
      <c r="AF314" s="164">
        <v>0</v>
      </c>
      <c r="AG314" s="16">
        <v>100000</v>
      </c>
      <c r="AH314" s="164"/>
      <c r="AI314" s="164"/>
      <c r="AJ314" s="164"/>
      <c r="AK314" s="164">
        <f t="shared" si="293"/>
        <v>100000</v>
      </c>
      <c r="AL314" s="164">
        <f t="shared" si="294"/>
        <v>0</v>
      </c>
      <c r="AM314" s="16">
        <f t="shared" si="295"/>
        <v>100000</v>
      </c>
    </row>
    <row r="315" spans="1:39" ht="114" customHeight="1" x14ac:dyDescent="0.2">
      <c r="A315" s="213" t="s">
        <v>236</v>
      </c>
      <c r="B315" s="213"/>
      <c r="C315" s="213"/>
      <c r="D315" s="213"/>
      <c r="E315" s="213"/>
      <c r="F315" s="213"/>
      <c r="G315" s="213"/>
      <c r="H315" s="213"/>
      <c r="I315" s="213"/>
      <c r="J315" s="213"/>
      <c r="K315" s="213"/>
      <c r="L315" s="213"/>
      <c r="M315" s="213"/>
      <c r="N315" s="213"/>
      <c r="O315" s="213"/>
      <c r="P315" s="213"/>
      <c r="Q315" s="213"/>
      <c r="R315" s="213"/>
      <c r="S315" s="213"/>
      <c r="T315" s="213"/>
      <c r="U315" s="213"/>
      <c r="V315" s="213"/>
      <c r="W315" s="213"/>
      <c r="X315" s="213"/>
      <c r="Y315" s="213"/>
      <c r="Z315" s="213"/>
      <c r="AA315" s="213"/>
      <c r="AB315" s="213"/>
      <c r="AC315" s="213"/>
      <c r="AD315" s="213"/>
      <c r="AE315" s="213"/>
      <c r="AF315" s="213"/>
      <c r="AG315" s="213"/>
      <c r="AH315" s="213"/>
      <c r="AI315" s="213"/>
      <c r="AJ315" s="213"/>
      <c r="AK315" s="213"/>
      <c r="AL315" s="213"/>
      <c r="AM315" s="213"/>
    </row>
    <row r="316" spans="1:39" s="5" customFormat="1" ht="24" customHeight="1" x14ac:dyDescent="0.2">
      <c r="A316" s="189"/>
      <c r="B316" s="190"/>
      <c r="C316" s="148"/>
      <c r="D316" s="190"/>
      <c r="E316" s="190"/>
      <c r="F316" s="190"/>
      <c r="G316" s="190"/>
      <c r="H316" s="190"/>
      <c r="I316" s="190"/>
      <c r="J316" s="190"/>
      <c r="K316" s="190"/>
      <c r="L316" s="190"/>
      <c r="M316" s="190"/>
      <c r="N316" s="190"/>
      <c r="O316" s="190"/>
      <c r="P316" s="190"/>
      <c r="Q316" s="190"/>
      <c r="R316" s="190"/>
      <c r="S316" s="190"/>
      <c r="T316" s="190"/>
      <c r="U316" s="190"/>
      <c r="V316" s="191"/>
      <c r="W316" s="191"/>
      <c r="X316" s="191"/>
      <c r="Y316" s="191"/>
      <c r="Z316" s="191"/>
      <c r="AA316" s="191"/>
      <c r="AB316" s="191"/>
      <c r="AC316" s="191"/>
      <c r="AD316" s="191"/>
      <c r="AE316" s="190"/>
      <c r="AF316" s="190"/>
      <c r="AG316" s="190"/>
      <c r="AH316" s="190"/>
      <c r="AI316" s="190"/>
      <c r="AJ316" s="190"/>
      <c r="AK316" s="190"/>
      <c r="AL316" s="190"/>
      <c r="AM316" s="190"/>
    </row>
    <row r="317" spans="1:39" x14ac:dyDescent="0.2">
      <c r="M317" s="195"/>
      <c r="N317" s="195"/>
      <c r="O317" s="195"/>
      <c r="P317" s="195"/>
      <c r="Q317" s="195"/>
      <c r="R317" s="195"/>
      <c r="S317" s="196"/>
      <c r="T317" s="195"/>
      <c r="U317" s="195"/>
      <c r="AE317" s="195"/>
      <c r="AF317" s="195"/>
      <c r="AG317" s="195"/>
      <c r="AH317" s="195"/>
      <c r="AI317" s="195"/>
      <c r="AJ317" s="195"/>
      <c r="AK317" s="196"/>
      <c r="AL317" s="195"/>
      <c r="AM317" s="195"/>
    </row>
    <row r="318" spans="1:39" x14ac:dyDescent="0.2">
      <c r="M318" s="195"/>
      <c r="N318" s="195"/>
      <c r="O318" s="195"/>
      <c r="P318" s="195"/>
      <c r="Q318" s="195"/>
      <c r="R318" s="195"/>
      <c r="S318" s="196"/>
      <c r="T318" s="195"/>
      <c r="U318" s="195"/>
      <c r="AE318" s="195"/>
      <c r="AF318" s="195"/>
      <c r="AG318" s="195"/>
      <c r="AH318" s="195"/>
      <c r="AI318" s="195"/>
      <c r="AJ318" s="195"/>
      <c r="AK318" s="196"/>
      <c r="AL318" s="195"/>
      <c r="AM318" s="195"/>
    </row>
    <row r="319" spans="1:39" x14ac:dyDescent="0.2">
      <c r="S319" s="197"/>
      <c r="AK319" s="197"/>
    </row>
  </sheetData>
  <mergeCells count="47">
    <mergeCell ref="A315:AM315"/>
    <mergeCell ref="AL6:AM6"/>
    <mergeCell ref="AE6:AE7"/>
    <mergeCell ref="AF6:AG6"/>
    <mergeCell ref="AH6:AH7"/>
    <mergeCell ref="AI6:AJ6"/>
    <mergeCell ref="AK6:AK7"/>
    <mergeCell ref="A4:A7"/>
    <mergeCell ref="B4:B7"/>
    <mergeCell ref="C4:C7"/>
    <mergeCell ref="D4:H5"/>
    <mergeCell ref="I4:I7"/>
    <mergeCell ref="D6:D7"/>
    <mergeCell ref="E6:E7"/>
    <mergeCell ref="F6:F7"/>
    <mergeCell ref="G6:G7"/>
    <mergeCell ref="V4:AD4"/>
    <mergeCell ref="AE4:AM4"/>
    <mergeCell ref="AE5:AG5"/>
    <mergeCell ref="AH5:AJ5"/>
    <mergeCell ref="AK5:AM5"/>
    <mergeCell ref="AB5:AD5"/>
    <mergeCell ref="J4:J7"/>
    <mergeCell ref="K4:K7"/>
    <mergeCell ref="L4:L7"/>
    <mergeCell ref="M4:U4"/>
    <mergeCell ref="M6:M7"/>
    <mergeCell ref="N6:O6"/>
    <mergeCell ref="M5:O5"/>
    <mergeCell ref="P5:R5"/>
    <mergeCell ref="S5:U5"/>
    <mergeCell ref="A2:AM2"/>
    <mergeCell ref="B3:AM3"/>
    <mergeCell ref="AD1:AM1"/>
    <mergeCell ref="W6:X6"/>
    <mergeCell ref="Y6:Y7"/>
    <mergeCell ref="Z6:AA6"/>
    <mergeCell ref="AB6:AB7"/>
    <mergeCell ref="AC6:AD6"/>
    <mergeCell ref="P6:P7"/>
    <mergeCell ref="Q6:R6"/>
    <mergeCell ref="S6:S7"/>
    <mergeCell ref="T6:U6"/>
    <mergeCell ref="V6:V7"/>
    <mergeCell ref="V5:X5"/>
    <mergeCell ref="Y5:AA5"/>
    <mergeCell ref="H6:H7"/>
  </mergeCells>
  <pageMargins left="0.35433070866141736" right="0" top="0.78740157480314965" bottom="0.55118110236220474" header="0.51181102362204722" footer="0.15748031496062992"/>
  <pageSetup paperSize="9" scale="44" fitToHeight="0" orientation="landscape" r:id="rId1"/>
  <headerFooter differentFirst="1">
    <oddHeader>&amp;C&amp;12&amp;P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РАИП предл ГРБС</vt:lpstr>
      <vt:lpstr>'РАИП предл ГРБС'!Print_Titles</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Шандина Наталья Сергеевна</cp:lastModifiedBy>
  <cp:revision>1</cp:revision>
  <cp:lastPrinted>2024-12-26T10:22:15Z</cp:lastPrinted>
  <dcterms:created xsi:type="dcterms:W3CDTF">2006-09-16T00:00:00Z</dcterms:created>
  <dcterms:modified xsi:type="dcterms:W3CDTF">2024-12-26T10:25:06Z</dcterms:modified>
</cp:coreProperties>
</file>